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908A456-AC33-417C-994A-640713D2BAC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T17" i="1"/>
  <c r="BF18" i="1"/>
  <c r="BT18" i="1"/>
  <c r="BF19" i="1"/>
  <c r="BT19" i="1"/>
  <c r="BF20" i="1"/>
  <c r="BT20" i="1"/>
  <c r="BF21" i="1"/>
  <c r="BT21" i="1"/>
  <c r="BT22" i="1"/>
  <c r="BT23" i="1"/>
  <c r="BF24" i="1"/>
  <c r="BT24" i="1"/>
  <c r="BT25" i="1"/>
  <c r="BF26" i="1"/>
  <c r="BT26" i="1"/>
  <c r="BT27" i="1"/>
  <c r="BF28" i="1"/>
  <c r="BT28" i="1"/>
  <c r="BT29" i="1"/>
  <c r="BF30" i="1"/>
  <c r="BT30" i="1"/>
  <c r="BF31" i="1"/>
  <c r="BT31" i="1"/>
  <c r="BF32" i="1"/>
  <c r="BT32" i="1"/>
  <c r="BF33" i="1"/>
  <c r="BT33" i="1"/>
  <c r="BF34" i="1"/>
  <c r="BT34" i="1"/>
  <c r="BF35" i="1"/>
  <c r="BT35" i="1"/>
  <c r="BT36" i="1"/>
  <c r="BF37" i="1"/>
  <c r="BT37" i="1"/>
  <c r="BF38" i="1"/>
  <c r="BT38" i="1"/>
  <c r="BF39" i="1"/>
  <c r="BT39" i="1"/>
  <c r="BF40" i="1"/>
  <c r="BT40" i="1"/>
  <c r="BF41" i="1"/>
  <c r="BT41" i="1"/>
  <c r="BF42" i="1"/>
  <c r="BT42" i="1"/>
  <c r="BF43" i="1"/>
  <c r="BT43" i="1"/>
  <c r="BF44" i="1"/>
  <c r="BT44" i="1"/>
  <c r="BT45" i="1"/>
  <c r="BT46" i="1"/>
  <c r="BT47" i="1"/>
  <c r="BT48" i="1"/>
</calcChain>
</file>

<file path=xl/sharedStrings.xml><?xml version="1.0" encoding="utf-8"?>
<sst xmlns="http://schemas.openxmlformats.org/spreadsheetml/2006/main" count="2866" uniqueCount="1095">
  <si>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</si>
  <si>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</si>
  <si>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</si>
  <si>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</si>
  <si>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</si>
  <si>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</si>
  <si>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</si>
  <si>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</si>
  <si>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</si>
  <si>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</si>
  <si>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</si>
  <si>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</si>
  <si>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</si>
  <si>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</si>
  <si>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</si>
  <si>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</si>
  <si>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</si>
  <si>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</si>
  <si>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</si>
  <si>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</si>
  <si>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</si>
  <si>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</si>
  <si>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</si>
  <si>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</si>
  <si>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</si>
  <si>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</si>
  <si>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</si>
  <si>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</si>
  <si>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</si>
  <si>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</si>
  <si>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</si>
  <si>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</si>
  <si>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</si>
  <si>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</si>
  <si>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</si>
  <si>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</si>
  <si>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</si>
  <si>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</si>
  <si>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</si>
  <si>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</si>
  <si>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</si>
  <si>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</si>
  <si>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</si>
  <si>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</si>
  <si>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</si>
  <si>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</si>
  <si>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</si>
  <si>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</si>
  <si>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</si>
  <si>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</si>
  <si>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</si>
  <si>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</si>
  <si>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</si>
  <si>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</si>
  <si>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</si>
  <si>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</si>
  <si>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</si>
  <si>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</si>
  <si>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</si>
  <si>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</si>
  <si>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</si>
  <si>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</si>
  <si>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</si>
  <si>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</si>
  <si>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</si>
  <si>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</si>
  <si>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</si>
  <si>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</si>
  <si>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</si>
  <si>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</si>
  <si>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</si>
  <si>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</si>
  <si>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</si>
  <si>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Oana, IE</t>
  </si>
  <si>
    <t/>
  </si>
  <si>
    <t>Oana, Ioana-Elena</t>
  </si>
  <si>
    <t>PARTY AND PROTEST POLITICAL PARTICIPATION AMONG STUDENTS IN WESTERN AND CENTRAL-EASTERN EUROPE</t>
  </si>
  <si>
    <t>PARTECIPAZIONE E CONFLITTO</t>
  </si>
  <si>
    <t>English</t>
  </si>
  <si>
    <t>Article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</si>
  <si>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</si>
  <si>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</si>
  <si>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</si>
  <si>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</si>
  <si>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</si>
  <si>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</si>
  <si>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</si>
  <si>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</si>
  <si>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</si>
  <si>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</si>
  <si>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</si>
  <si>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</si>
  <si>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</si>
  <si>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</si>
  <si>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</si>
  <si>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</si>
  <si>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</si>
  <si>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</si>
  <si>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</si>
  <si>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Emerging Sources Citation Index (ESCI)</t>
  </si>
  <si>
    <t>Government &amp; Law</t>
  </si>
  <si>
    <t>IF8OW</t>
  </si>
  <si>
    <t>2023-10-09</t>
  </si>
  <si>
    <t>WOS:000473353800004</t>
  </si>
  <si>
    <t>Glass, CR; Gómez, E; Urzua, A</t>
  </si>
  <si>
    <t>Glass, Chris R.; Gomez, Edwin; Urzua, Alfredo</t>
  </si>
  <si>
    <t>Recreation, intercultural friendship, and international students' adaptation to college by region of origin</t>
  </si>
  <si>
    <t>INTERNATIONAL JOURNAL OF INTERCULTURAL RELATIONS</t>
  </si>
  <si>
    <t>International students; Recreation; Leisure; Adaptation to college; Intercultural friendship; Social networks</t>
  </si>
  <si>
    <t>SOCIAL SUPPORT; ACCULTURATIVE STRESS; ASIAN-AMERICAN; ADJUSTMENT; UNIVERSITY; EXPERIENCES; MINORITY; IDENTITY; CAMPUS; PARTICIPATION</t>
  </si>
  <si>
    <t>This study examined the extent to which recreation participation, intercultural friendship, and adaptation to college in the U.S. vary by an international student's region of origin. Researchers analyzed data from a quantitative cross-sectional survey instrument (n = 298) using measures from the Ethnicity and Public Recreation Participation (EPRP) Model and the Student Adaptation to College Questionnaire (SACQ). Results indicate constraints to active participation in recreation and leisure activities exist, and are a prominent aspect of intercultural friendship formation and adaptation to college. As expected, constraints to recreation were negatively associated with friendships with host national peers and all measures of student adaptation to college. Constraints to recreation existed for non-European international students, and Eastern/Southeastern Asia reported more constraints than students from Southern Asia and the Middle East/North Africa. Students from non-European countries reported more friendships with co-national peers and fewer friendships with host national peers. Students from non-European countries reported less social adaptation and attachment to college than students from European countries. Results affirm that an international student's region of origin may moderate access to the informal culture of an institution through recreation participation, thus affecting patterns of intercultural friendship formation and adaptation to college. Researchers discuss implications for further research and propose interventions to enhance international students' social and academic adaptation to college. (C) 2014 Elsevier Ltd. All rights reserved.</t>
  </si>
  <si>
    <t>[Glass, Chris R.; Gomez, Edwin] Old Dominion Univ, Norfolk, VA 23529 USA; [Urzua, Alfredo] Univ Texas El Paso, El Paso, TX 79968 USA</t>
  </si>
  <si>
    <t>Old Dominion University; University of Texas System; University of Texas El Paso</t>
  </si>
  <si>
    <t>Glass, CR (corresponding author), Old Dominion Univ, Norfolk, VA 23529 USA.</t>
  </si>
  <si>
    <t>crglass@odu.edu</t>
  </si>
  <si>
    <t>Glass, Chris R./B-2702-2015</t>
  </si>
  <si>
    <t>Glass, Chris R./0000-0002-6706-5613</t>
  </si>
  <si>
    <t>PERGAMON-ELSEVIER SCIENCE LTD</t>
  </si>
  <si>
    <t>OXFORD</t>
  </si>
  <si>
    <t>THE BOULEVARD, LANGFORD LANE, KIDLINGTON, OXFORD OX5 1GB, ENGLAND</t>
  </si>
  <si>
    <t>0147-1767</t>
  </si>
  <si>
    <t>1873-7552</t>
  </si>
  <si>
    <t>INT J INTERCULT REL</t>
  </si>
  <si>
    <t>Int. J. Intercult. Relat.</t>
  </si>
  <si>
    <t>SEP</t>
  </si>
  <si>
    <t>10.1016/j.ijintrel.2014.05.007</t>
  </si>
  <si>
    <t>Psychology, Social; Social Sciences, Interdisciplinary; Sociology</t>
  </si>
  <si>
    <t>Social Science Citation Index (SSCI)</t>
  </si>
  <si>
    <t>Psychology; Social Sciences - Other Topics; Sociology</t>
  </si>
  <si>
    <t>AP7NT</t>
  </si>
  <si>
    <t>WOS:000342264700008</t>
  </si>
  <si>
    <t>Green, H</t>
  </si>
  <si>
    <t>Green, Hannah</t>
  </si>
  <si>
    <t>From paternalism to participation: the motivations and understandings of the developers</t>
  </si>
  <si>
    <t>DEVELOPMENT IN PRACTICE</t>
  </si>
  <si>
    <t>Civil society; Gender and diversity; Social sector; Western and Southern Europe</t>
  </si>
  <si>
    <t>Recently there has been a shift in development discourse from ideas of paternalism to those of participation. Set within the framework of a postmodern critique of development, this paper questions the assumption that the ideas of development still exist in the same discursive space. Using University of East Anglia (UEA) development studies postgraduate students as a case study, it considers why students want to work in development and the manner in which individual students think of and conceptualise the enterprise. It explores the role of postgraduate study in developing a conscientisation needed for truly transformative development.</t>
  </si>
  <si>
    <t>[Green, Hannah] Univ East Anglia, Norwich, Norfolk, England</t>
  </si>
  <si>
    <t>University of East Anglia</t>
  </si>
  <si>
    <t>Green, H (corresponding author), Univ East Anglia, Norwich, Norfolk, England.</t>
  </si>
  <si>
    <t>hannah.green@uea.ac.uk</t>
  </si>
  <si>
    <t>ROUTLEDGE JOURNALS, TAYLOR &amp; FRANCIS LTD</t>
  </si>
  <si>
    <t>ABINGDON</t>
  </si>
  <si>
    <t>2-4 PARK SQUARE, MILTON PARK, ABINGDON OX14 4RN, OXON, ENGLAND</t>
  </si>
  <si>
    <t>0961-4524</t>
  </si>
  <si>
    <t>1364-9213</t>
  </si>
  <si>
    <t>DEV PRACT</t>
  </si>
  <si>
    <t>Dev. Pract.</t>
  </si>
  <si>
    <t>10.1080/09614524.2012.714351</t>
  </si>
  <si>
    <t>Development Studies</t>
  </si>
  <si>
    <t>V8H0V</t>
  </si>
  <si>
    <t>WOS:000421629600005</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</si>
  <si>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</si>
  <si>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</si>
  <si>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</si>
  <si>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</si>
  <si>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</si>
  <si>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</si>
  <si>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</si>
  <si>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</si>
  <si>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</si>
  <si>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</si>
  <si>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</si>
  <si>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</si>
  <si>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</si>
  <si>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</si>
  <si>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</si>
  <si>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</si>
  <si>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</si>
  <si>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</si>
  <si>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</si>
  <si>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HF2RS</t>
  </si>
  <si>
    <t>WOS:000454084700008</t>
  </si>
  <si>
    <t>Paulhus, DL; Duncan, JH; Yik, MSM</t>
  </si>
  <si>
    <t>Patterns of shyness in East-Asian and European-heritage students</t>
  </si>
  <si>
    <t>JOURNAL OF RESEARCH IN PERSONALITY</t>
  </si>
  <si>
    <t>CHINESE-AMERICAN; PERSONALITY; JAPANESE; ASSERTIVENESS; LANGUAGE; ACCULTURATION; CONSTRUCT; ATTITUDES; ENGLISH; ANXIETY</t>
  </si>
  <si>
    <t>Reviews of the self-report literature suggest that shyness is more prevalent among East Asians than among those of European heritage. We evaluated the generalizability of that claim with four studies comparing students of Asian heritage (AH) and European heritage (EH). Study I (N = 897) confirmed a substantially higher rate of self-reported shyness among AH students (68%) than among EH students (44%). In Study 2 (N = 309), the ethnic difference in self-reported shyness was substantially higher for classroom than for social situations. In Study 3 (N = 213), the ethnic difference was strong for cross-ethnicity socializing but nil for same-ethnicity socializing. In Study 4 (N = 250), a behavioral index-classroom participation-was recorded and coded. The observed ethnic difference in participation rate showed a medium effect size comparable to the self-report difference. There was no ethnic difference, however, in the mean complexity and challengingness of the classroom participations or in final course grades. We conclude that the ethnic difference is maximal for classroom participation because the latter situation combines several key contributing factors to Asian shyness. (C) 2002 Elsevier Science (USA). All rights reserved.</t>
  </si>
  <si>
    <t>Univ British Columbia, Dept Psychol, Vancouver, BC V6T 1Z4, Canada; Hong Kong Univ Sci &amp; Technol, Kowloon, Hong Kong, Peoples R China</t>
  </si>
  <si>
    <t>University of British Columbia; Hong Kong University of Science &amp; Technology</t>
  </si>
  <si>
    <t>Paulhus, DL (corresponding author), Univ British Columbia, Dept Psychol, 2136 W Mall, Vancouver, BC V6T 1Z4, Canada.</t>
  </si>
  <si>
    <t>dpaulhus@psych.ubc.ca</t>
  </si>
  <si>
    <t>YIK, Michelle/0000-0003-0104-3662</t>
  </si>
  <si>
    <t>ACADEMIC PRESS INC ELSEVIER SCIENCE</t>
  </si>
  <si>
    <t>SAN DIEGO</t>
  </si>
  <si>
    <t>525 B ST, STE 1900, SAN DIEGO, CA 92101-4495 USA</t>
  </si>
  <si>
    <t>0092-6566</t>
  </si>
  <si>
    <t>1095-7251</t>
  </si>
  <si>
    <t>J RES PERS</t>
  </si>
  <si>
    <t>J. Res. Pers.</t>
  </si>
  <si>
    <t>OCT</t>
  </si>
  <si>
    <t>PII S0092-6566(02)00005-3</t>
  </si>
  <si>
    <t>10.1016/S0092-6566(02)00005-3</t>
  </si>
  <si>
    <t>Psychology, Social</t>
  </si>
  <si>
    <t>Psychology</t>
  </si>
  <si>
    <t>601YQ</t>
  </si>
  <si>
    <t>Green Submitted</t>
  </si>
  <si>
    <t>WOS:000178477300003</t>
  </si>
  <si>
    <t>Hinton-Smith, T; Padilla-Carmona, MT</t>
  </si>
  <si>
    <t>Hinton-Smith, Tamsin; Padilla-Carmona, Maria Teresa</t>
  </si>
  <si>
    <t>Roma university students in Spain and Central and Eastern Europe: Exploring participation and identity in contrasting international contexts</t>
  </si>
  <si>
    <t>EUROPEAN JOURNAL OF EDUCATION</t>
  </si>
  <si>
    <t>HIGHER-EDUCATION; EXPERIENCES; REPRODUCTION; ACCESS</t>
  </si>
  <si>
    <t>Roma are Europe's largest, most marginalised minority, with a long history of racism and exclusion informing complex inequalities. Roma higher education participation remains under addressed, and paucity of research hinders understanding. While there is variation between countries, the proportion of Roma accessing higher education compared to the general population is extremely small in all countries. Spain has the largest Roma population outside Central and Eastern Europe, and relatively high levels of Roma participation in higher education. As part of an international project on Internalisation and Mobility, here we discuss insights from eleven qualitative interviews carried out with Roma students and recent graduates in Central and Eastern Europe and Spain. Findings from a thematic analysis of interviews highlight identity and inclusion and how experience intersects with distinct national approaches. We focus in particular on competing pulls of ethnic invisibility versus coming out, and related onus on a responsibility to give back. The participation of Roma in higher education remains an important social justice issue in Europe. Our research shows that proactive efforts by higher education institutions in Europe are needed to challenge persistent assumptions that fail to value the contribution and potential of Roma students within higher education.</t>
  </si>
  <si>
    <t>[Hinton-Smith, Tamsin] Univ Sussex, Sch Educ &amp; Social Work, Brighton, E Sussex, England; [Padilla-Carmona, Maria Teresa] Univ Seville, Fac Ciencias Educ, Seville, Spain</t>
  </si>
  <si>
    <t>University of Sussex; University of Sevilla</t>
  </si>
  <si>
    <t>Hinton-Smith, T (corresponding author), Univ Sussex, Sch Educ &amp; Social Work, Brighton, E Sussex, England.</t>
  </si>
  <si>
    <t>j.t.hinton-smith@sussex.ac.uk</t>
  </si>
  <si>
    <t>Padilla-Carmona, Teresa/S-7389-2016</t>
  </si>
  <si>
    <t>Padilla-Carmona, Teresa/0000-0003-3137-6345; Hinton-Smith, Tamsin/0000-0002-7550-9077</t>
  </si>
  <si>
    <t>EU H2020 Marie Skodowska-Curie Actions RISE [643739]; Marie Curie Actions (MSCA) [643739] Funding Source: Marie Curie Actions (MSCA)</t>
  </si>
  <si>
    <t>EU H2020 Marie Skodowska-Curie Actions RISE(European Union (EU)); Marie Curie Actions (MSCA)(Marie Curie Actions)</t>
  </si>
  <si>
    <t>This work was supported by EU H2020 Marie Skodowska-Curie Actions RISE, 2014 [number 643739].</t>
  </si>
  <si>
    <t>0141-8211</t>
  </si>
  <si>
    <t>1465-3435</t>
  </si>
  <si>
    <t>EUR J EDUC</t>
  </si>
  <si>
    <t>Eur. J. Educ.</t>
  </si>
  <si>
    <t>10.1111/ejed.12459</t>
  </si>
  <si>
    <t>JUN 2021</t>
  </si>
  <si>
    <t>Education &amp; Educational Research</t>
  </si>
  <si>
    <t>TX9JR</t>
  </si>
  <si>
    <t>Green Accepted</t>
  </si>
  <si>
    <t>WOS:000658738400001</t>
  </si>
  <si>
    <t>Chankseliani, M</t>
  </si>
  <si>
    <t>Chankseliani, Maia</t>
  </si>
  <si>
    <t>Escaping Homelands with Limited Employment and Tertiary Education Opportunities: Outbound Student Mobility from Post-Soviet Countries</t>
  </si>
  <si>
    <t>POPULATION SPACE AND PLACE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</si>
  <si>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</si>
  <si>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</si>
  <si>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</si>
  <si>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</si>
  <si>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</si>
  <si>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</si>
  <si>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</si>
  <si>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</si>
  <si>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</si>
  <si>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1544-8444</t>
  </si>
  <si>
    <t>1544-8452</t>
  </si>
  <si>
    <t>POPUL SPACE PLACE</t>
  </si>
  <si>
    <t>Popul. Space Place.</t>
  </si>
  <si>
    <t>APR</t>
  </si>
  <si>
    <t>10.1002/psp.1932</t>
  </si>
  <si>
    <t>Demography; Geography</t>
  </si>
  <si>
    <t>DI9DM</t>
  </si>
  <si>
    <t>WOS:000373801600007</t>
  </si>
  <si>
    <t>Grönlund, H; Holmes, K; Kang, C; Cnaan, RA; Handy, F; Brudney, JL; Haski-Leventhal, D; Hustinx, L; Kassam, M; Meijs, LCPM; Pessi, AB; Ranade, B; Smith, KA; Yamauchi, N; Zrinscak, S</t>
  </si>
  <si>
    <t>Gronlund, Henrietta; Holmes, Kirsten; Kang, Chulhee; Cnaan, Ram A.; Handy, Femida; Brudney, Jeffrey L.; Haski-Leventhal, Debbie; Hustinx, Lesley; Kassam, Meenaz; Meijs, Lucas C. P. M.; Pessi, Anne Birgitta; Ranade, Bhangyashree; Smith, Karen A.; Yamauchi, Naoto; Zrinscak, Sinisa</t>
  </si>
  <si>
    <t>Cultural Values and Volunteering: A Cross-cultural Comparison of Students' Motivation to Volunteer in 13 Countries</t>
  </si>
  <si>
    <t>JOURNAL OF ACADEMIC ETHICS</t>
  </si>
  <si>
    <t>Volunteer motivation; Cultural values; Students; Cross-cultural comparisons</t>
  </si>
  <si>
    <t>Voluntary participation is connected to cultural, political, religious and social contexts. Social and societal factors can provide opportunities, expectations and requirements for voluntary activity, as well as influence the values and norms promoting this. These contexts are especially central in the case of voluntary participation among students as they are often responding to the societal demands for building a career and qualifying for future assignments and/or government requirements for completing community service. This article questions how cultural values affect attitudes towards volunteerism, using data from an empirical research project on student volunteering activity in 13 countries in North America, Europe, the Middle East, and the Asia Pacific region. The findings indicate that there are differences in motivation between countries which represent different cultural values. This article sets these findings in context by comparing structural and cultural factors which may influence volunteerism within each country.</t>
  </si>
  <si>
    <t>[Gronlund, Henrietta] Univ Helsinki, Dept Pract Theol, POB 33, FIN-00014 Helsinki, Finland; [Holmes, Kirsten] Curtin Univ, Perth, WA 6152, Australia; [Kang, Chulhee] Yonsei Univ, Seoul 120749, South Korea; [Cnaan, Ram A.; Handy, Femida] Univ Penn, Philadelphia, PA 19104 USA; [Brudney, Jeffrey L.] Cleveland State Univ, Cleveland, OH 44114 USA; [Haski-Leventhal, Debbie] Univ NSW, Ctr Social Impact, Australian Sch Business, Kensington, NSW 2033, Australia; [Hustinx, Lesley] Univ Ghent, B-9000 Ghent, Belgium; [Kassam, Meenaz] Amer Univ Sharjah, Sharjah, U Arab Emirates; [Meijs, Lucas C. P. M.] Erasmus Univ, Rotterdam Sch Management, NL-3000 DR Rotterdam, Netherlands; [Pessi, Anne Birgitta] Helsinki Collegium Adv Studies, Helsinki 00014, Finland; [Ranade, Bhangyashree] Mkt &amp; Market Res Consultants, Pune, Maharashtra, India; [Smith, Karen A.] Victoria Univ Wellington, Wellington 6140, New Zealand; [Yamauchi, Naoto] Osaka Univ, Osaka Sch Int Publ Policy, Toyonaka, Osaka 5600043, Japan; [Zrinscak, Sinisa] Univ Zagreb, Fac Law, Dept Social Work, Zagreb 10000, Croatia</t>
  </si>
  <si>
    <t>University of Helsinki; Curtin University; Yonsei University; University of Pennsylvania; University System of Ohio; Cleveland State University; University of New South Wales Sydney; Ghent University; American University of Sharjah; Erasmus University Rotterdam; Erasmus University Rotterdam - Excl Erasmus MC; Victoria University Wellington; Osaka University; University of Zagreb</t>
  </si>
  <si>
    <t>Grönlund, H (corresponding author), Univ Helsinki, Dept Pract Theol, POB 33, FIN-00014 Helsinki, Finland.</t>
  </si>
  <si>
    <t>Henrietta.gronlund@helsinki.fi</t>
  </si>
  <si>
    <t>Zrinscak, Sinisa/AAD-8766-2021; Smith, Karen A/G-8961-2016; Zrinščak, Siniša/AAD-8833-2021</t>
  </si>
  <si>
    <t>Smith, Karen A/0000-0002-9563-5732; Zrinščak, Siniša/0000-0003-3542-0585; Haski-Leventhal, Debbie/0000-0002-1200-598X; Pessi, Anne Birgitta/0000-0002-1312-9538; Handy, Femida/0000-0003-3200-8042; Meijs, Lucas/0000-0001-9213-2833; Holmes, Kirsten/0000-0001-9838-7538; Cnaan, Ram/0000-0001-5320-796X; Hustinx, Lesley/0000-0003-1888-7300; Brudney, Jeffrey/0000-0003-1367-0866; Gronlund, Henrietta/0000-0002-4106-898X</t>
  </si>
  <si>
    <t>SPRINGER</t>
  </si>
  <si>
    <t>DORDRECHT</t>
  </si>
  <si>
    <t>VAN GODEWIJCKSTRAAT 30, 3311 GZ DORDRECHT, NETHERLANDS</t>
  </si>
  <si>
    <t>1570-1727</t>
  </si>
  <si>
    <t>1572-8544</t>
  </si>
  <si>
    <t>J ACAD ETHICS</t>
  </si>
  <si>
    <t>J. Acad. Ethics</t>
  </si>
  <si>
    <t>JUN</t>
  </si>
  <si>
    <t>10.1007/s10805-011-9131-6</t>
  </si>
  <si>
    <t>Ethics</t>
  </si>
  <si>
    <t>Social Sciences - Other Topics</t>
  </si>
  <si>
    <t>VB5NO</t>
  </si>
  <si>
    <t>WOS:000415557200002</t>
  </si>
  <si>
    <t>Killham, JE; Saligman, A; Jette, K</t>
  </si>
  <si>
    <t>Killham, Jennifer E.; Saligman, Adam; Jette, Kelli</t>
  </si>
  <si>
    <t>Unmasking the Mystique: Utilizing Narrative Character-Playing Games to Support English Language Fluency</t>
  </si>
  <si>
    <t>INTERNATIONAL JOURNAL OF GAME-BASED LEARNING</t>
  </si>
  <si>
    <t>Character-Playing Games; Classroom-Based Action Research; English Fluency; International Schools; Place Out of Time (POOT)</t>
  </si>
  <si>
    <t>FOREIGN-LANGUAGE</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</si>
  <si>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</si>
  <si>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[Killham, Jennifer E.; Jette, Kelli] Univ Cincinnati, Cincinnati, OH 45220 USA</t>
  </si>
  <si>
    <t>University System of Ohio; University of Cincinnati</t>
  </si>
  <si>
    <t>Killham, JE (corresponding author), Univ Cincinnati, Cincinnati, OH 45220 USA.</t>
  </si>
  <si>
    <t>IGI GLOBAL</t>
  </si>
  <si>
    <t>HERSHEY</t>
  </si>
  <si>
    <t>701 E CHOCOLATE AVE, STE 200, HERSHEY, PA 17033-1240 USA</t>
  </si>
  <si>
    <t>2155-6849</t>
  </si>
  <si>
    <t>2155-6857</t>
  </si>
  <si>
    <t>INT J GAME-BASED LEA</t>
  </si>
  <si>
    <t>Int. J. Game-Based Learn.</t>
  </si>
  <si>
    <t>OCT-DEC</t>
  </si>
  <si>
    <t>10.4018/IJGBL.2016100101</t>
  </si>
  <si>
    <t>DX7AE</t>
  </si>
  <si>
    <t>WOS:000384537100002</t>
  </si>
  <si>
    <t>Burean, T</t>
  </si>
  <si>
    <t>Burean, Toma</t>
  </si>
  <si>
    <t>DEMOCRATS ON THE STREETS. DRIVERS OF STUDENT PROTEST PARTICIPATION IN ROMANIA</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</si>
  <si>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</si>
  <si>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</si>
  <si>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</si>
  <si>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</si>
  <si>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</si>
  <si>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</si>
  <si>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</si>
  <si>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</si>
  <si>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10.1285/i20356609v12i1p22</t>
  </si>
  <si>
    <t>WOS:000473353800002</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</si>
  <si>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</si>
  <si>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</si>
  <si>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</si>
  <si>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</si>
  <si>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</si>
  <si>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</si>
  <si>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</si>
  <si>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</si>
  <si>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</si>
  <si>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</si>
  <si>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</si>
  <si>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</si>
  <si>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</si>
  <si>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</si>
  <si>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</si>
  <si>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</si>
  <si>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</si>
  <si>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</si>
  <si>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</si>
  <si>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</si>
  <si>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</si>
  <si>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</si>
  <si>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</si>
  <si>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10.1057/s41309-021-00136-x</t>
  </si>
  <si>
    <t>OCT 2021</t>
  </si>
  <si>
    <t>XA4VI</t>
  </si>
  <si>
    <t>Green Published, hybrid</t>
  </si>
  <si>
    <t>WOS:000710067200003</t>
  </si>
  <si>
    <t>Franco, M; Haase, H; Lautenschläger, A</t>
  </si>
  <si>
    <t>Franco, Mario; Haase, Heiko; Lautenschlaeger, Arndt</t>
  </si>
  <si>
    <t>Students' entrepreneurial intentions: an inter-regional comparison</t>
  </si>
  <si>
    <t>EDUCATION AND TRAINING</t>
  </si>
  <si>
    <t>Entrepreneurialism; Students; Germany; Portugal; Career development</t>
  </si>
  <si>
    <t>ENGINEERING STUDENTS; ENTERPRISE EDUCATION; REGIONAL-DEVELOPMENT; FIRM FORMATION; REASONS; ATTITUDES; FAILURE; SUCCESS; GROWTH; IMPACT</t>
  </si>
  <si>
    <t>Purpose - The central research questions which the paper aims to answer are: What are the entrepreneurial intentions of university students in different European regions? What are the factors that most contribute to entrepreneurial intentions and the potential differences between the regions? Design/methodology/approach - This cross-sectional study explores the prospective career paths of 988 university students from eastern and western Germany as well as from central Portugal. In exploring the regional dimension it uses a wide range of variables such as demographic profile, social background, motives for occupational choice and participation in entrepreneurship education. Findings - Just a small fraction of students is disposed to step into self-employment, and the vast majority has not yet made the decision. When characterizing the potential founders, the findings reveal a non or weak influence of demographic profile, social background and participation in entrepreneurship education, but the underlying motives for occupational choice as well as the regional dimension are highly relevant. Research limitations/implications - Since only data from three universities have been analyzed, a simple generalization should be made cautiously. For this reason, it is suggested that further research be conducted to detect regional differences. In addition, students were asked about their entrepreneurial intentions in some cases years before their occupational choices were made. As their perception may alter in the future, longitudinal studies could compensate for this restriction. Originality/value - The paper finds several motives predominantly related to the intention to enter an entrepreneurial career, all of them of a non-economic nature. Furthermore, it uncovered the existence of a regional dimension, which is the incising element for molding entrepreneurial individuals. When universities intend to fulfill their mission in fostering entrepreneurship, the importance of entrepreneurship education should not be overestimated.</t>
  </si>
  <si>
    <t>[Franco, Mario] Univ Beira Interior, Management &amp; Econ Dept, Entrepreneurship, Covilha, Portugal; [Franco, Mario] Univ Beira Interior, Management &amp; Econ Dept, SME Adm, Covilha, Portugal; [Haase, Heiko] Worms Univ Appl Sci, Fac Econ &amp; Management, Innovat Management &amp; Intellectual Property, Worms, Germany; [Lautenschlaeger, Arndt] Univ Appl Sci Jena, Dept Business Adm, Entrepreneurship, Jena, Germany</t>
  </si>
  <si>
    <t>Universidade da Beira Interior; Universidade da Beira Interior</t>
  </si>
  <si>
    <t>Franco, M (corresponding author), Univ Beira Interior, Management &amp; Econ Dept, Entrepreneurship, Covilha, Portugal.</t>
  </si>
  <si>
    <t>mfranco@ubi.pt</t>
  </si>
  <si>
    <t>Franco, Mário/C-2112-2013; Franco, Mário/ABG-1980-2021; Haase, Heiko/D-5599-2016; Lautenschläger, Arndt/E-8989-2011</t>
  </si>
  <si>
    <t>Franco, Mário/0000-0001-7818-0206; Franco, Mário/0000-0001-7818-0206; Haase, Heiko/0000-0002-2601-5118; Lautenschläger, Arndt/0000-0002-6523-7936; Franco, Mario/0000-0002-5302-3172; Franco, Mario/0000-0001-7196-5289</t>
  </si>
  <si>
    <t>EMERALD GROUP PUBLISHING LTD</t>
  </si>
  <si>
    <t>BINGLEY</t>
  </si>
  <si>
    <t>HOWARD HOUSE, WAGON LANE, BINGLEY BD16 1WA, W YORKSHIRE, ENGLAND</t>
  </si>
  <si>
    <t>0040-0912</t>
  </si>
  <si>
    <t>1758-6127</t>
  </si>
  <si>
    <t>EDUC TRAIN</t>
  </si>
  <si>
    <t>Educ. Train.</t>
  </si>
  <si>
    <t>10.1108/00400911011050945</t>
  </si>
  <si>
    <t>V99MB</t>
  </si>
  <si>
    <t>WOS:000213470000015</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</si>
  <si>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</si>
  <si>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</si>
  <si>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</si>
  <si>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</si>
  <si>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</si>
  <si>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</si>
  <si>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</si>
  <si>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</si>
  <si>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</si>
  <si>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</si>
  <si>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</si>
  <si>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</si>
  <si>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</si>
  <si>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</si>
  <si>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</si>
  <si>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</si>
  <si>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</si>
  <si>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</si>
  <si>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</si>
  <si>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</si>
  <si>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</si>
  <si>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</si>
  <si>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V79BI</t>
  </si>
  <si>
    <t>hybrid</t>
  </si>
  <si>
    <t>WOS:000212090100010</t>
  </si>
  <si>
    <t>Liwinski, J</t>
  </si>
  <si>
    <t>Liwinski, Jacek</t>
  </si>
  <si>
    <t>Does studying abroad enhance employability?</t>
  </si>
  <si>
    <t>ECONOMICS OF TRANSITION</t>
  </si>
  <si>
    <t>Article; Proceedings Paper</t>
  </si>
  <si>
    <t>9th International Conference on Applied Economics Contemporary Issues in Economy</t>
  </si>
  <si>
    <t>JUN 22-23, 2017</t>
  </si>
  <si>
    <t>Torun, POLAND</t>
  </si>
  <si>
    <t>employment; graduates; human capital; propensity score matching; Studying abroad</t>
  </si>
  <si>
    <t>EDUCATION</t>
  </si>
  <si>
    <t>Over 200,000 European students study abroad under the Erasmus programme. It appears that studying abroad may impart skills which are helpful for professional careers after graduation. Approximately, 54% of European students report that participation in the Erasmus exchange programme helped them to obtain a first job; however, interestingly, those from Central and Eastern European countries report it much more often-in 73% of cases. The aim of this paper is to find out whether studying abroad enhances the employability of higher education graduates in Poland. Using the propensity score matching method and data from a nationwide tracer survey of Polish graduates, we find that Polish students who completed at least one semester of their studies abroad do not benefit in terms of a higher employment rate after graduation.</t>
  </si>
  <si>
    <t>[Liwinski, Jacek] Univ Warsaw, Fac Econ Sci, Warsaw, Poland; [Liwinski, Jacek] GLO, Warsaw, Poland</t>
  </si>
  <si>
    <t>University of Warsaw</t>
  </si>
  <si>
    <t>Liwinski, J (corresponding author), Univ Warsaw, Fac Econ Sci, Warsaw, Poland.;Liwinski, J (corresponding author), GLO, Warsaw, Poland.</t>
  </si>
  <si>
    <t>jliwinski@wne.uw.edu.pl</t>
  </si>
  <si>
    <t>Liwiński, Jacek/H-3350-2018</t>
  </si>
  <si>
    <t>Liwiński, Jacek/0000-0002-3572-2973</t>
  </si>
  <si>
    <t>0967-0750</t>
  </si>
  <si>
    <t>1468-0351</t>
  </si>
  <si>
    <t>ECON TRANSIT</t>
  </si>
  <si>
    <t>Econ. Transit.</t>
  </si>
  <si>
    <t>10.1111/ecot.12203</t>
  </si>
  <si>
    <t>Economics</t>
  </si>
  <si>
    <t>Social Science Citation Index (SSCI); Conference Proceedings Citation Index - Social Science &amp; Humanities (CPCI-SSH)</t>
  </si>
  <si>
    <t>Business &amp; Economics</t>
  </si>
  <si>
    <t>KG5VT</t>
  </si>
  <si>
    <t>WOS:000510020500004</t>
  </si>
  <si>
    <t>Finkel, SE; Ernst, HR</t>
  </si>
  <si>
    <t>Civic education in post-apartheid South Africa: Alternative paths to the development of political knowledge and democratic values</t>
  </si>
  <si>
    <t>POLITICAL PSYCHOLOGY</t>
  </si>
  <si>
    <t>English; Estonian</t>
  </si>
  <si>
    <t>97th Annual Meeting of the American-Political-Science-Association</t>
  </si>
  <si>
    <t>AUG 29-SEP 02, 2001</t>
  </si>
  <si>
    <t>SAN FRANCISCO, CA</t>
  </si>
  <si>
    <t>Amer Polit Sci Assoc</t>
  </si>
  <si>
    <t>civic education; democratic values; civic competence; political knowledge; South Africa</t>
  </si>
  <si>
    <t>SCHOOL; PARTICIPATION; SOCIALIZATION; INFORMATION; ATTITUDES; SCIENCE</t>
  </si>
  <si>
    <t>Despite the proliferation of civic education programs in the emerging democracies of Latin America, Africa, and Eastern Europe, there have been few recent evaluations of the effectiveness of civics instruction in achieving changes in democratic orientations among student populations. We present findings from a study conducted in 1998 that examined the impact of democratic civic education among South African high school students. Using a battery of items to gauge democratic orientations, including measures of political knowledge, civic duty, tolerance, institutional trust, civic skills, and approval of legal forms of political participation, we find that civic education had the largest effects on political knowledge, with the magnitude of the effect being approximately twice as large as the recent Niemi and Junn (1998) finding for the United States. Exposure to civic education per se had weaker effects on democratic values and skills; for these orientations, what matters are specific factors related to the quality of instruction and the use of active pedagogical methods employed by civics instructors. Further, we find that civic education changed the structure of students' orientations: a democratic values dimension coalesces more strongly, and in greater distinction, from a political competence dimension among students exposed to civic education than among those with no such training. We discuss the implications of the findings for our theoretical understanding of the role of civic education in fostering democratic attitudes, norms, and values, as well as the practical implications of the results for the implementation and funding of civic education programs in developing democracies in the future.</t>
  </si>
  <si>
    <t>Univ Virginia, Dept Polit, Charlottesville, VA 22904 USA; USN Acad, Annapolis, MD 21402 USA</t>
  </si>
  <si>
    <t>University of Virginia; United States Department of Defense; United States Navy; United States Naval Academy</t>
  </si>
  <si>
    <t>Finkel, SE (corresponding author), Univ Virginia, Dept Polit, Charlottesville, VA 22904 USA.</t>
  </si>
  <si>
    <t>BLACKWELL PUBLISHERS</t>
  </si>
  <si>
    <t>MALDEN</t>
  </si>
  <si>
    <t>350 MAIN STREET, STE 6, MALDEN, MA 02148 USA</t>
  </si>
  <si>
    <t>0162-895X</t>
  </si>
  <si>
    <t>POLIT PSYCHOL</t>
  </si>
  <si>
    <t>Polit. Psychol.</t>
  </si>
  <si>
    <t>10.1111/j.1467-9221.2005.00421.x</t>
  </si>
  <si>
    <t>Political Science; Psychology, Social</t>
  </si>
  <si>
    <t>Conference Proceedings Citation Index - Social Science &amp; Humanities (CPCI-SSH); Social Science Citation Index (SSCI)</t>
  </si>
  <si>
    <t>Government &amp; Law; Psychology</t>
  </si>
  <si>
    <t>925EL</t>
  </si>
  <si>
    <t>WOS:000229034200001</t>
  </si>
  <si>
    <t>Gorgos, EA; Vatamanescu, EM; Andrei, AG</t>
  </si>
  <si>
    <t>Gorgos, Elena-Alexandra; Vatamanescu, Elena-Madalina; Andrei, Andreia Gabriela</t>
  </si>
  <si>
    <t>Europeanization through students' lens: EU versus EaP citizens. Is there a collective identity?</t>
  </si>
  <si>
    <t>EASTERN JOURNAL OF EUROPEAN STUDIES</t>
  </si>
  <si>
    <t>Europeanization; civil society; collective identity; public sphere; Romanians; Moldavians</t>
  </si>
  <si>
    <t>KNOWLEDGE; SOCIETY; OBJECT</t>
  </si>
  <si>
    <t>The process of Europeanization has been intensively discussed and participation in debates has been vigorously tested by the academic world, mostly concerned with examining political personalities. This process is often seen through a political and economic view, ignoring the spiritual part pointing to a collective identity rationale. Hereby, our interest consists of finding how this concept is perceived through students' lens. We aim at investigating students' opinions, revealing young citizens' points of view. The conducted research is qualitative, consisting of in-depth interviews, for discovering participants' standpoints and attitudes towards admitting European bonds and becoming Europeans not just as frame, but in a substantial way, from the perspective of belongingness to a European Union (EU) member state or to an Eastern Partnership (EaP) member state. As the findings show, the bond with the European Union is seen through a political and cultural approach. Students' understanding of the Europeanization process is varied, and so are their endeavours of spreading the importance to adhere to the European Union and to share the European spirit among students belonging to EaP states.</t>
  </si>
  <si>
    <t>[Gorgos, Elena-Alexandra; Vatamanescu, Elena-Madalina] Natl Univ Polit Studies &amp; Publ Adm, Bucharest, Romania; [Andrei, Andreia Gabriela] Alexandru Ioan Cuza Univ, Iasi, Romania</t>
  </si>
  <si>
    <t>National University of Political Studies &amp; Public Administration; Alexandru Ioan Cuza University</t>
  </si>
  <si>
    <t>Gorgos, EA (corresponding author), Natl Univ Polit Studies &amp; Publ Adm, Bucharest, Romania.</t>
  </si>
  <si>
    <t>alexa_elena85@yahoo.com; madalina.vatamanescu@facultateademanagement.ro; andrei.andreia@gmail.com</t>
  </si>
  <si>
    <t>Andrei, Andreia/I-9722-2017; Vatamanescu, Elena-Madalina/F-4872-2017</t>
  </si>
  <si>
    <t>Andrei, Andreia/0000-0002-1093-6713; Vatamanescu, Elena-Madalina/0000-0002-9397-0385</t>
  </si>
  <si>
    <t>UNIV ALEXANDRU IOAN CUZA, CENTRUL STUDII EUROPENE</t>
  </si>
  <si>
    <t>IASI</t>
  </si>
  <si>
    <t>BULEVARDUL CAROL I, NR 19, IASI, 700507, ROMANIA</t>
  </si>
  <si>
    <t>2068-651X</t>
  </si>
  <si>
    <t>2068-6633</t>
  </si>
  <si>
    <t>EAST J EUR STUD</t>
  </si>
  <si>
    <t>East. J. Eur. Stud.</t>
  </si>
  <si>
    <t>Area Studies</t>
  </si>
  <si>
    <t>EG3MR</t>
  </si>
  <si>
    <t>WOS:000390949500010</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</si>
  <si>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</si>
  <si>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</si>
  <si>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</si>
  <si>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</si>
  <si>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</si>
  <si>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</si>
  <si>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</si>
  <si>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</si>
  <si>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</si>
  <si>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</si>
  <si>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</si>
  <si>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</si>
  <si>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</si>
  <si>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</si>
  <si>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</si>
  <si>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</si>
  <si>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</si>
  <si>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</si>
  <si>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</si>
  <si>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</si>
  <si>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History</t>
  </si>
  <si>
    <t>2A8IT</t>
  </si>
  <si>
    <t>gold</t>
  </si>
  <si>
    <t>WOS:000809740000006</t>
  </si>
  <si>
    <t>Siklodi, N</t>
  </si>
  <si>
    <t>Siklodi, N.</t>
  </si>
  <si>
    <t>Active citizenship through mobility? Students' perceptions of identity, rights and participation in the EU</t>
  </si>
  <si>
    <t>CITIZENSHIP STUDIES</t>
  </si>
  <si>
    <t>passive; active citizens; EU citizenship; mobility; cultural capital; identity; differentiation/exclusion</t>
  </si>
  <si>
    <t>COSMOPOLITANISM; EDUCATION</t>
  </si>
  <si>
    <t>Globalisation has begun to transform the processes through which citizens are differentiated and non-citizens are excluded. This article provides an in-depth qualitative interrogation of these processes of differentiation and exclusion, and argues that the transformation in these processes compels us to reconsider the conceptual dichotomy of passive/active citizens along the stayers/mobiles distinction. This transformation is most apparent in Europe, with the introduction of European Union (EU) citizenship. The article builds on Bourdieu's cultural capital in the cosmopolitan context, existing qualitative studies on citizens' sense of EU identity and citizenship, and illustrative focus group evidence of visiting EU and home students' perceptions of EU citizenship across three dimensions - identity, rights and participation. The evidence indicates that we can distinguish between four categories of citizens in the EU: passive EU citizens, including two groups of stayers; the potential EU (i) and member state-oriented (ii) citizens, and active EU citizens, including EU-15 (iii) and Central and Eastern European (iv) mobile citizens. These categories reveal that important distinctions are emerging between the perceptions and behaviour of stayers and mobiles as passive/active citizens.</t>
  </si>
  <si>
    <t>[Siklodi, N.] Univ Portsmouth, Sch Social Hist &amp; Literary Studies, Portsmouth, Hants, England; [Siklodi, N.] Univ London, Dept Polit &amp; Int Relat, Egham, Surrey, England</t>
  </si>
  <si>
    <t>University of Portsmouth; University of London; Royal Holloway University London</t>
  </si>
  <si>
    <t>Siklodi, N (corresponding author), Univ Portsmouth, Sch Social Hist &amp; Literary Studies, Portsmouth, Hants, England.</t>
  </si>
  <si>
    <t>nora.siklodi@port.ac.uk</t>
  </si>
  <si>
    <t>Siklodi, Nora/0000-0002-0061-5449</t>
  </si>
  <si>
    <t>1362-1025</t>
  </si>
  <si>
    <t>1469-3593</t>
  </si>
  <si>
    <t>CITIZENSHIP STUD</t>
  </si>
  <si>
    <t>Citizensh. Stud.</t>
  </si>
  <si>
    <t>AUG 18</t>
  </si>
  <si>
    <t>6-7</t>
  </si>
  <si>
    <t>10.1080/13621025.2015.1053792</t>
  </si>
  <si>
    <t>CZ3NW</t>
  </si>
  <si>
    <t>WOS:000367012100015</t>
  </si>
  <si>
    <t>Fox, JE</t>
  </si>
  <si>
    <t>Consuming the nation: Holidays, sports, and the production of collective belonging</t>
  </si>
  <si>
    <t>ETHNIC AND RACIAL STUDIES</t>
  </si>
  <si>
    <t>nationalism; holidays; sports; collective belonging; symbols; ethnography</t>
  </si>
  <si>
    <t>FOOTBALL</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</si>
  <si>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t>
  </si>
  <si>
    <t>Univ Bristol, Dept Sociol, Bristol BS8 1UQ, Avon, England</t>
  </si>
  <si>
    <t>University of Bristol</t>
  </si>
  <si>
    <t>Fox, JE (corresponding author), Univ Bristol, Dept Sociol, 12 Woodland Rd, Bristol BS8 1UQ, Avon, England.</t>
  </si>
  <si>
    <t>jon.fox@bristol.ac.uk</t>
  </si>
  <si>
    <t>0141-9870</t>
  </si>
  <si>
    <t>1466-4356</t>
  </si>
  <si>
    <t>ETHNIC RACIAL STUD</t>
  </si>
  <si>
    <t>Ethn. Racial Stud.</t>
  </si>
  <si>
    <t>MAR</t>
  </si>
  <si>
    <t>10.1080/01419870500465207</t>
  </si>
  <si>
    <t>Ethnic Studies; Sociology</t>
  </si>
  <si>
    <t>027DJ</t>
  </si>
  <si>
    <t>WOS:000236393600001</t>
  </si>
  <si>
    <t>Gutfleisch, T; Kogan, I</t>
  </si>
  <si>
    <t>Gutfleisch, Tamara; Kogan, Irena</t>
  </si>
  <si>
    <t>Parental occupation and students? STEM achievements by gender and ethnic origin: Evidence from Germany</t>
  </si>
  <si>
    <t>RESEARCH IN SOCIAL STRATIFICATION AND MOBILITY</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</si>
  <si>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</si>
  <si>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</si>
  <si>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</si>
  <si>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</si>
  <si>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</si>
  <si>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</si>
  <si>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</si>
  <si>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</si>
  <si>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</si>
  <si>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</si>
  <si>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</si>
  <si>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</si>
  <si>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</si>
  <si>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THE BOULEVARD, LANGFORD LANE, KIDLINGTON, OXFORD OX5 1GB, OXON, ENGLAND</t>
  </si>
  <si>
    <t>0276-5624</t>
  </si>
  <si>
    <t>1878-5654</t>
  </si>
  <si>
    <t>RES SOC STRAT MOBIL</t>
  </si>
  <si>
    <t>Res. Soc. Stratif. Mobil.</t>
  </si>
  <si>
    <t>10.1016/j.rssm.2022.100735</t>
  </si>
  <si>
    <t>OCT 2022</t>
  </si>
  <si>
    <t>Sociology</t>
  </si>
  <si>
    <t>5W1LH</t>
  </si>
  <si>
    <t>WOS:000877682500004</t>
  </si>
  <si>
    <t>Zavirsek, D; Videmsek, P</t>
  </si>
  <si>
    <t>Zavirsek, Darja; Videmsek, Petra</t>
  </si>
  <si>
    <t>SERVICE USERS INVOLVEMENT IN RESEARCH AND TEACHING: IS THERE A PLACE FOR IT IN EASTERN EUROPEAN SOCIAL WORK</t>
  </si>
  <si>
    <t>LJETOPIS SOCIJALNOG RADA</t>
  </si>
  <si>
    <t>service users involvement; user research; service users as teachers; narrative turn; social movements; participation</t>
  </si>
  <si>
    <t>The article presents three major prerequisites for users' participation in research and teaching: a) the narrative turn in social sciences and particularly in social work, b) the impact of disability movements and other social movements in local contexts for the development of users' participation, c) the need for the development of an anti-paternalistic, strengths and resilience-oriented perspective of the professionals towards service users. In Eastern European countries which rather lack all of these three elements, users' participation and involvement in research and teaching still require a lot of cultural and professional changes. The article presents two case studies of users' involvement in research and teaching in Slovenia. In 2007 a group of mental health services users were trained to become researchers in group homes for people with mental health problems in Ljubljana. They have proven, like most of the western studies on this matter, the need for participatory research in social work in order to gain a deeper understanding of the everyday experiences of service users. Since 1999 more service users, especially those experiencing mental health problems and with different impairments, were invited to give lectures and seminars to the social work students at the University of Ljubljana. The article analyses their experiences including the one of the glass ceiling the dominant culture of the power-knowledge discourse.</t>
  </si>
  <si>
    <t>[Zavirsek, Darja; Videmsek, Petra] Univ Ljubljana, Fac Social Work, Ljubljana 61000, Slovenia</t>
  </si>
  <si>
    <t>University of Ljubljana</t>
  </si>
  <si>
    <t>Zavirsek, D (corresponding author), Univ Ljubljana, Fac Social Work, Ljubljana 61000, Slovenia.</t>
  </si>
  <si>
    <t>darja.zavisek@fsd.uni-lj.si; petra.videmsek@fsd.uni-lj.si</t>
  </si>
  <si>
    <t>UNIV ZAGREB FAC LAW DEPT SOCIAL WORK</t>
  </si>
  <si>
    <t>ZAGREB</t>
  </si>
  <si>
    <t>NAZOROVA 51, ZAGREB, 10000, CROATIA</t>
  </si>
  <si>
    <t>1846-5412</t>
  </si>
  <si>
    <t>LJETOP SOC RADA</t>
  </si>
  <si>
    <t>Ljetop. Soc. Rada</t>
  </si>
  <si>
    <t>Social Work</t>
  </si>
  <si>
    <t>547GE</t>
  </si>
  <si>
    <t>WOS:000273873800002</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</si>
  <si>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</si>
  <si>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</si>
  <si>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</si>
  <si>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</si>
  <si>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</si>
  <si>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</si>
  <si>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</si>
  <si>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</si>
  <si>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</si>
  <si>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</si>
  <si>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</si>
  <si>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</si>
  <si>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</si>
  <si>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</si>
  <si>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</si>
  <si>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</si>
  <si>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</si>
  <si>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</si>
  <si>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LK6KA</t>
  </si>
  <si>
    <t>WOS:000530972000016</t>
  </si>
  <si>
    <t>Lehman, IM; Sulkowski, L</t>
  </si>
  <si>
    <t>Lehman, Iga Maria; Sulkowski, Lukasz</t>
  </si>
  <si>
    <t>Reader Perceptions of Authorial Voice in Top-Tier Management Journals: The Case of Doctoral Students of Management From Eastern Europe</t>
  </si>
  <si>
    <t>JOURNAL OF MANAGEMENT EDUCATION</t>
  </si>
  <si>
    <t>doctoral publishing; voice perception; relevance versus rigor; reader inclusion; graduate writing programs</t>
  </si>
  <si>
    <t>ENGLISH; PUBLICATION; CONFIDENCE; ARTICLES; CRISIS</t>
  </si>
  <si>
    <t>The pressure to publish in scholarly journals has been increasingly pervading doctoral education worldwide and has become a high-stakes activity for any novice writer who wishes to pursue an academic career. In this manuscript, we explore how doctoral students of management from Eastern Europe identify and evaluate authorial voice and compare their perceptions with those of established academics. Perceptions of authorial voice, as manifested in conclusions to six articles published in top-tier management journals, were collected from 24 students and six academics, and analyzed from their responses to a questionnaire. The study highlighted differences in what these groups considered as the rhetorical nature of a convincing authorial voice. The examination of students' perceptions was expanded through interviews which revealed that for this group, a reader-considerate voice is essential for a text to be convincing. To enable novice academics' visibility and participation in their discipline's global discourse community, we provide a compelling case for de-emphasizing the methodological and theoretical soundness (rigor) in reporting scholarly work and prioritizing the effective communication of meaningful and practical research (relevance). It is also argued that the provision of strategic writing instruction at graduate level will help achieve this goal.</t>
  </si>
  <si>
    <t>[Lehman, Iga Maria] Univ Social Sci, Warsaw, Poland; [Sulkowski, Lukasz] Jagiellonian Univ, Krakow, Poland; [Lehman, Iga Maria] Univ Social Sci, Dept Intercultural Management, Ul Lucka 11, PL-00842 Warsaw, Poland</t>
  </si>
  <si>
    <t>University of Social Sciences; Jagiellonian University; University of Social Sciences</t>
  </si>
  <si>
    <t>Lehman, IM (corresponding author), Univ Social Sci, Dept Intercultural Management, Ul Lucka 11, PL-00842 Warsaw, Poland.</t>
  </si>
  <si>
    <t>ilehman@san.edu.pl</t>
  </si>
  <si>
    <t>Lehman, Iga/0000-0002-2092-8119</t>
  </si>
  <si>
    <t>SAGE PUBLICATIONS INC</t>
  </si>
  <si>
    <t>THOUSAND OAKS</t>
  </si>
  <si>
    <t>2455 TELLER RD, THOUSAND OAKS, CA 91320 USA</t>
  </si>
  <si>
    <t>1052-5629</t>
  </si>
  <si>
    <t>1552-6658</t>
  </si>
  <si>
    <t>J MANAG EDUC</t>
  </si>
  <si>
    <t>J. Manag. Educ.</t>
  </si>
  <si>
    <t>AUG</t>
  </si>
  <si>
    <t>10.1177/10525629231170619</t>
  </si>
  <si>
    <t>MAY 2023</t>
  </si>
  <si>
    <t>L5WI9</t>
  </si>
  <si>
    <t>WOS:000986383200001</t>
  </si>
  <si>
    <t>Bunts-Anderson, K</t>
  </si>
  <si>
    <t>Bunts-Anderson, Kimberly</t>
  </si>
  <si>
    <t>Successful Online Learning Collaboration: Peer Feedback and Technology Integration in English Composition Courses</t>
  </si>
  <si>
    <t>ARAB WORLD ENGLISH JOURNAL</t>
  </si>
  <si>
    <t>CALL; error correction; learner autonomy; online collaborative learning; peer learning</t>
  </si>
  <si>
    <t>The following paper describes learning processes that occurred in six classrooms of approximately 97 advanced and novice English composition students studying at an American university in the Middle East. The students came from multicultural backgrounds; including African, Middle Eastern, Asian, European and American. Due to scheduling issues (long breaks and accelerated lectures), students were highly encouraged to integrate technologies to extend their learning outside of the classroom and to develop collaborative learning groups. Assigned tasks required students to use a collaborative editor to provide support in synchronous and asynchronous learning contexts. Peer feedback on writing errors and content was requested. The learning objectives were to develop skills in locating and classifying data, summarizing literature, and reviewing and applying composition formatting and content information provided. Learners were expected to produce individual compositions in narrative form (Novice Writers) and academic report formats (Advanced Writers). Throughout the courses, self-correction of writing errors increased in quantity and quality. Autonomous Learning was evidenced in the individual compositions produced. Student Satisfaction was high with learning experiences across the groups described, as supportive of critical thinking and highly motivational. Retention and pass rates for the six courses reported were significantly higher than the average outcomes reported typically for those courses by the institution. A key factor in these successful outcomes appears to be the participation in online collaborative learning both self-directed and instructor assigned. Convenience factored greatly in what technologies were selected and used by individuals.</t>
  </si>
  <si>
    <t>[Bunts-Anderson, Kimberly] Commonwealth Northern Marianas Islands, Northern Marianas Coll Saipan, Language &amp; Humanities Dept, Marianas Pacific, CA USA</t>
  </si>
  <si>
    <t>Bunts-Anderson, K (corresponding author), Commonwealth Northern Marianas Islands, Northern Marianas Coll Saipan, Language &amp; Humanities Dept, Marianas Pacific, CA USA.</t>
  </si>
  <si>
    <t>KUALA LUMPUR</t>
  </si>
  <si>
    <t>JALAN 34-24 WANGSA MAJU, KUALA LUMPUR, 53300, MALAYSIA</t>
  </si>
  <si>
    <t>2229-9327</t>
  </si>
  <si>
    <t>ARAB WORLD ENGL J</t>
  </si>
  <si>
    <t>Arab World Engl. J.</t>
  </si>
  <si>
    <t>Language &amp; Linguistics</t>
  </si>
  <si>
    <t>Linguistics</t>
  </si>
  <si>
    <t>EC9AP</t>
  </si>
  <si>
    <t>WOS:000388434600020</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</si>
  <si>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</si>
  <si>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</si>
  <si>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</si>
  <si>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</si>
  <si>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</si>
  <si>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</si>
  <si>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</si>
  <si>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</si>
  <si>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</si>
  <si>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</si>
  <si>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</si>
  <si>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</si>
  <si>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</si>
  <si>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</si>
  <si>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2156-5503</t>
  </si>
  <si>
    <t>2156-5511</t>
  </si>
  <si>
    <t>POLIT GROUPS IDENTIT</t>
  </si>
  <si>
    <t>Polit. Groups Identities</t>
  </si>
  <si>
    <t>10.1080/21565503.2015.1084338</t>
  </si>
  <si>
    <t>EV8GJ</t>
  </si>
  <si>
    <t>WOS:000402018400002</t>
  </si>
  <si>
    <t>Galateanu-Fârnoaga, G</t>
  </si>
  <si>
    <t>Galateanu-Farnoaga, Georgiana</t>
  </si>
  <si>
    <t>Two Decades of Romanian Teaching at the University of Los Angeles, California</t>
  </si>
  <si>
    <t>PHILOLOGICA JASSYENSIA</t>
  </si>
  <si>
    <t>Romanian lectureship at the University of California; Los Angeles; courses in Romanian language; Central and East European Languages and Cultures; students enrolled in Romanian courses; teaching Romanian as a foreign language</t>
  </si>
  <si>
    <t>Courses in Romanian language, culture, and literature were first taught at UCLA from 1974 to 1986 by visiting Fulbright professors from the universities of Bucharest, Cluj-Napoca, and Iasi. In the 1990s the Romanian program was re-established as a part-time lectureship, the following three courses being taught during the regular academic year: Elementary Romanian, An Introduction to Romanian Civilization, and A Survey of Romanian Literature. Since 2003, a two-year cycle of Advanced Romanian Language Instruction Tutorials has also been offered, with funding from a U.S. Department of Education Title VI grant. During the summer there are two sections of an intensive Elementary Romanian course. UCLA is the only university on the West Coast where Romanian courses have been taught on a regular basis since 1990. As a result, these classes are attended by UCLA undergraduate and graduate students, Los Angeles professionals and high school students, as well as students from other University of California campuses and universities from other American states. Enrollment in the Romanian courses has increased steadily over the past two decades due both to the students' growing interest in Romania and the quality of instruction. Overall, about 450 students took Romanian courses during the regular academic year from 1990 to 2010, and 210 students learned Romanian in the 2005-2010 Summer Intensive language courses. In 2006 the Department of Slavic Languages and Literatures, where the Romanian courses are taught, established a new B.A. degree in Central and East European Languages and Cultures, and a new secondary specialization in Central and East European Studies. Within both the major and the minor, undergraduates must focus their studies on a particular country in the area, and some of the students have chosen a Romanian concentration. Throughout the 1990's and the first half of the 2000's textbooks of Romanian as a foreign language published in Romania were used, while a new textbook was being slowly developed and tested. The language teaching methodology has fostered student participation and learning through exposure to authentic language content, personalized language use, cultural information, and carefully controlled language structures.</t>
  </si>
  <si>
    <t>[Galateanu-Farnoaga, Georgiana] Univ Calif Los Angeles, Los Angeles, CA 90024 USA</t>
  </si>
  <si>
    <t>University of California System; University of California Los Angeles</t>
  </si>
  <si>
    <t>Galateanu-Fârnoaga, G (corresponding author), Univ Calif Los Angeles, Los Angeles, CA 90024 USA.</t>
  </si>
  <si>
    <t>EDITURA TRACUS ARTE</t>
  </si>
  <si>
    <t>BUCHAREST</t>
  </si>
  <si>
    <t>STR PICTOR SAVA HENTIA NR 2, SECTOR 1, BUCHAREST, 011162, ROMANIA</t>
  </si>
  <si>
    <t>1841-5377</t>
  </si>
  <si>
    <t>2247-8353</t>
  </si>
  <si>
    <t>PHILOL JASSYENSIA</t>
  </si>
  <si>
    <t>Philol. Jassyensia</t>
  </si>
  <si>
    <t>V7Q4R</t>
  </si>
  <si>
    <t>WOS:000421197600039</t>
  </si>
  <si>
    <t>de Eyto, A; Mc Mahon, M; Hadfield, M; Hutchings, M</t>
  </si>
  <si>
    <t>de Eyto, A.; Mc Mahon, M.; Hadfield, M.; Hutchings, M.</t>
  </si>
  <si>
    <t>Strategies for developing sustainable design practice for students and SME professionals</t>
  </si>
  <si>
    <t>EUROPEAN JOURNAL OF ENGINEERING EDUCATION</t>
  </si>
  <si>
    <t>sustainable design practice; learning strategies; industrial design; SMEs; undergraduates; sustainable products; sustainable product service systems</t>
  </si>
  <si>
    <t>Designers and engineers seem finally to be awakening to the challenge that sustainable development has given. Educators and students alike are keenly aware of the need to become more effective in the training and practice of their specific disciplines with respect to sustainability. In the past four years since this research has developed, there has been a marked change in the mass market appeal for sustainable products and services. Implementation of sustainable design practice from both recent graduates and also innovative small and medium enterprises (SMEs) at a local level is slow. One would assume that the consumer drive would push a change in design practice but perhaps the complexities of sustainable design along with the lack of experience in the field are providing barriers to designers and marketers alike. In addition the SME sector alone makes up the bulk of industry within the European Union (EU) varying in some countries from 80-95% of the total numbers of companies (Tukker et al. 2000). These industries by their nature find it difficult to dedicate expertise solely to sustainable development issues. The strategy outlined in this paper intended to introduce concepts of sustainable design thinking and practice to both SMEs and undergraduate students. This current and ongoing research qualitatively assesses appropriate models for educating for sustainable design thinking with SME employees and undergraduate design students. The sample groups include Industrial Design and Product Design undergraduate students in Ireland at the Institute of Technology, Carlow (IT Carlow), The University of Limerick (UL) and a sample of SMEs in the South East of Ireland, with broad national participation from other students of design and professionals from industry. Current levels of understanding of students and SME professionals of key environmental and social issues are measured. Strategies and Mechanisms for improvement of practice in manufacturing and design from a sustainable development perspective are discussed. Examples of the learning and teaching methods considered include: Studio orientated design project based learning modules with specific sustainability briefs being applied. Workshop based exercises within the 'Winnovate initiative' (An initiative aimed at improving the New Product Development (NPD) of SMEs in the South East of Ireland and West Wales) (Winnovate 2006). Joint Day long Seminar formats for students and professionals, mixing professionals and students in both workshop and lecture environments (Reform 2005, 2006, 2007).</t>
  </si>
  <si>
    <t>[de Eyto, A.] Inst Technol Carlow, Dept Humanities, Ind &amp; Prod Design, Carlow, Ireland; [Mc Mahon, M.] Univ Limerick, Dept Mfg &amp; Operat Engn, Limerick, Ireland; [Hadfield, M.] Bournemouth Univ, Sch Design Engn &amp; Comp, Bournemouth, Dorset, England; [Hutchings, M.] Bournemouth Univ, Sch Hlth &amp; Social Care, Bournemouth, Dorset, England</t>
  </si>
  <si>
    <t>South East Technological University (SETU); University of Limerick; Bournemouth University; Bournemouth University</t>
  </si>
  <si>
    <t>de Eyto, A (corresponding author), Inst Technol Carlow, Dept Humanities, Ind &amp; Prod Design, Carlow, Ireland.</t>
  </si>
  <si>
    <t>deeytoa@itcarlow.ie; muireann.mcmahon@ul.ie; mhadfield@bournemouth.ac.uk; mhutchin@bournemouth.ac.uk</t>
  </si>
  <si>
    <t>McMahon, Muireann/ABH-2755-2021; de Eyto, Adam/I-4508-2013</t>
  </si>
  <si>
    <t>McMahon, Muireann/0000-0002-5962-3216; Hadfield, Mark/0000-0003-2587-2991; de Eyto, Adam/0000-0002-4628-5289; Hutchings, Maggie/0000-0002-8675-3884</t>
  </si>
  <si>
    <t>TAYLOR &amp; FRANCIS LTD</t>
  </si>
  <si>
    <t>2-4 PARK SQUARE, MILTON PARK, ABINGDON OR14 4RN, OXON, ENGLAND</t>
  </si>
  <si>
    <t>0304-3797</t>
  </si>
  <si>
    <t>1469-5898</t>
  </si>
  <si>
    <t>EUR J ENG EDUC</t>
  </si>
  <si>
    <t>Eur. J. Eng. Educ.</t>
  </si>
  <si>
    <t>10.1080/03043790802088681</t>
  </si>
  <si>
    <t>V55MD</t>
  </si>
  <si>
    <t>WOS:000210495800009</t>
  </si>
  <si>
    <t>Logashenko, O; Shaposhnikova, T; Lomakina, L</t>
  </si>
  <si>
    <t>Logashenko, Olga; Shaposhnikova, Tatiana; Lomakina, Lyudmila</t>
  </si>
  <si>
    <t>THE EFFICIENCY OF THE PSYCHOLOGY-PEDAGOGICAL ACCOMPANIMENT OF THE SCIENTIFIC-PRACTICAL ACTIVITY OF STUDENTS-PSYCHOLOGISTS</t>
  </si>
  <si>
    <t>PROBLEMS OF EDUCATION IN THE 21ST CENTURY</t>
  </si>
  <si>
    <t>psychology-pedagogical accompaniment; scientific-practical activity; research potential; creative activity</t>
  </si>
  <si>
    <t>The presented work is the logical continuation of the research carrying the title The Motivation and Methodological Aspects of Psycho-Pedagogical Accompaniment of the Scientific-Practical Activity of Students-Psychologists published in the scientific collection Problems of Education in the 21st Century, Volume 2, 2007, Variety of Education in Central and Eastern Europe. In addition to the two earlier presented stages of the psycho-pedagogical research (the diagnostic and forming) the results of the third stage devoted to the efficiency identification of the presented system of the scientific and practical activity of students have been analyzed. In our opinion the efficiency of the continuous system that is an integral component part for the training of qualified specialists and that was defined through the notion scientific and practical activity is expressed in: 1. the development of the specialist's ability successfully project and discover earlier unknown ways to solve coming problems; 2. the ability to work out in the teaching process some evaluating mechanisms for the cognitive activity that include the modeling and comprehension of problem situations, the forming of aims, the planning and the evaluation of activities, the making of hypothesis and analogies; 3. the support in discovering of the research potential of a future specialist; 4. the development of the personal position in the educational and research activity; 5. the stimulation of the breaking the limits of the curriculum, deliberate self-determination 6. the orientation of the educational process of a student to the individual research activity otherwise it is impossible to create the educational environment where a new type specialist - teacher-researcher ready for the innovative activity, the participation in the reforming test - research work by using individual creative approach as one of the productive interactive forms of teachers and students. The efficiency is proved by: the increase in the quantity of students aimed at the pedagogical activity and having the formed general educational and pedagogical abilities; the meaning growth of the educational and familiarization practice in students' minds; the increase of the creative activity; the readiness for using the results of the educational and familiarization practice on the subsequent stages of the professional training.</t>
  </si>
  <si>
    <t>[Logashenko, Olga; Lomakina, Lyudmila] Inst Econ &amp; Management Med &amp; Social Sphere, Krasnodar, Russia; [Shaposhnikova, Tatiana] Kuban State Technol Univ, Krasnodar, Russia</t>
  </si>
  <si>
    <t>Kuban State Technological University</t>
  </si>
  <si>
    <t>Logashenko, O (corresponding author), Inst Econ &amp; Management Med &amp; Social Sphere, Krasnodar, Russia.</t>
  </si>
  <si>
    <t>lagus-olga@yandex.ru; shtale@yandex.ru; lagus-olga@yandex.ru</t>
  </si>
  <si>
    <t>Shaposhnikova, T.A./K-9351-2018</t>
  </si>
  <si>
    <t>SCIENTIA SOCIALIS</t>
  </si>
  <si>
    <t>SIAULIAI</t>
  </si>
  <si>
    <t>29 K DONELAICIO ST, SIAULIAI, 78115, LITHUANIA</t>
  </si>
  <si>
    <t>1822-7864</t>
  </si>
  <si>
    <t>2538-7111</t>
  </si>
  <si>
    <t>PROBL EDUC 21ST CENT</t>
  </si>
  <si>
    <t>Probl. Educ. 21st Cent.</t>
  </si>
  <si>
    <t>VH5NG</t>
  </si>
  <si>
    <t>WOS:000453462100021</t>
  </si>
  <si>
    <t>Wall, SN; Frieze, IH; Ferligoj, A; Jarosová, E; Pauknerová, D; Horvat, J; Sarlija, N</t>
  </si>
  <si>
    <t>Gender role and religion as predictors of attitude toward abortion in Croatia, Slovenia, the Czech Republic, and the United States</t>
  </si>
  <si>
    <t>JOURNAL OF CROSS-CULTURAL PSYCHOLOGY</t>
  </si>
  <si>
    <t>Since socialism's decline, abortion has become a divisive political issue in East Central Europe, just as it is in the United States. Questionnaires administered to college students in Croatia, the Czech Republic, Slovenia, and the United States between 1991 and 1994 assessed the importance of religious identification, degree of religious feelings and participation, desired number of children, and gender role attitudes as predictors of approval of abortion for reasons of personal choice. Multiple regression indicated that these variables best predicted level of approval of abortion in Slovenia. The strong link between gender role attitude and abortion approval that emerged in the Slovene 1993 data is dis cussed in relation to the changing social and political contexts.</t>
  </si>
  <si>
    <t>Univ Pittsburgh, Pittsburgh, PA 15260 USA; Univ Ljubljana, Ljubljana, Slovenia; Univ Econ, Prague, Czech Republic; Univ Osijek, Osijek, Croatia</t>
  </si>
  <si>
    <t>Pennsylvania Commonwealth System of Higher Education (PCSHE); University of Pittsburgh; University of Ljubljana; Prague University of Economics &amp; Business; University of JJ Strossmayer Osijek</t>
  </si>
  <si>
    <t>Wall, SN (corresponding author), Coll Notre Dame Maryland, Dept Psychol, 4701 N Charles St, Baltimore, MD 21210 USA.</t>
  </si>
  <si>
    <t>Pauknerova, Daniela/HOH-7800-2023; Ferligoj, Anuska/A-3675-2009; Horvat, Jasna/AAC-5827-2022</t>
  </si>
  <si>
    <t>Horvat, Jasna/0000-0001-9665-1470; Frieze, Irene/0000-0001-8399-9996; Sarlija, Natasa/0000-0003-2600-9735</t>
  </si>
  <si>
    <t>0022-0221</t>
  </si>
  <si>
    <t>J CROSS CULT PSYCHOL</t>
  </si>
  <si>
    <t>J. Cross-Cult. Psychol.</t>
  </si>
  <si>
    <t>10.1177/0022022199030004004</t>
  </si>
  <si>
    <t>215RT</t>
  </si>
  <si>
    <t>WOS:000081397000004</t>
  </si>
  <si>
    <t>Clark, P</t>
  </si>
  <si>
    <t>Clark, Peter</t>
  </si>
  <si>
    <t>Vera Bacskai and her significance in the development of European urban history: a personal account</t>
  </si>
  <si>
    <t>URBAN HISTORY</t>
  </si>
  <si>
    <t>This account of Vera Bacskai's contribution to European urban history after 1990 is a personal narrative, written by a friend and collaborator. It argues that her role was multi-dimensional. It was founded on her major publications on Budapest and small towns, shedding a crucial East Central European light on European urbanization. It was underpinned by her participation in various international projects like the EU TEMPUS programme which created strong institutional bonds with Western universities as well as opportunities for Hungarian students through exchange programmes, international workshops and the like. Not least, she was a strong pillar in the construction of the European Association for Urban History. When she joined the committee in 1991, it was still an embryonic body. In 1996, she organized the successful and important Budapest conference. When she retired from EAUH in 2004, its conferences were attracting many hundreds of researchers, from across Europe and beyond.</t>
  </si>
  <si>
    <t>[Clark, Peter] Univ Helsinki, Dept Philosophy Hist Culture &amp; Art Studies, Helsinki, Finland</t>
  </si>
  <si>
    <t>University of Helsinki</t>
  </si>
  <si>
    <t>Clark, P (corresponding author), Univ Helsinki, Dept Philosophy Hist Culture &amp; Art Studies, Helsinki, Finland.</t>
  </si>
  <si>
    <t>peter.clark@helsinki.fi</t>
  </si>
  <si>
    <t>CAMBRIDGE UNIV PRESS</t>
  </si>
  <si>
    <t>CAMBRIDGE</t>
  </si>
  <si>
    <t>EDINBURGH BLDG, SHAFTESBURY RD, CB2 8RU CAMBRIDGE, ENGLAND</t>
  </si>
  <si>
    <t>0963-9268</t>
  </si>
  <si>
    <t>1469-8706</t>
  </si>
  <si>
    <t>URBAN HIST</t>
  </si>
  <si>
    <t>Urban Hist.</t>
  </si>
  <si>
    <t>PII S0963926821000304</t>
  </si>
  <si>
    <t>10.1017/S0963926821000304</t>
  </si>
  <si>
    <t>JUL 2021</t>
  </si>
  <si>
    <t>Arts &amp; Humanities Citation Index (A&amp;HCI)</t>
  </si>
  <si>
    <t>2Q7KQ</t>
  </si>
  <si>
    <t>WOS:000792142600001</t>
  </si>
  <si>
    <t>Coupé, T; Olefir, A; Alonso, JD</t>
  </si>
  <si>
    <t>Coupe, Tom; Olefir, Anna; Alonso, Juan Diego</t>
  </si>
  <si>
    <t>Class size, school size and the size of the school network</t>
  </si>
  <si>
    <t>EDUCATION ECONOMICS</t>
  </si>
  <si>
    <t>school size; class size; economics of education; Ukraine; transition countries</t>
  </si>
  <si>
    <t>DEVELOPING-COUNTRIES; QUALITY</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</si>
  <si>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t>
  </si>
  <si>
    <t>[Coupe, Tom] Kyiv Sch Econ, Kiev, Ukraine; [Olefir, Anna] World Bank, Kishinev, Moldova; [Alonso, Juan Diego] World Bank, Tegucigalpa, Honduras</t>
  </si>
  <si>
    <t>Kyiv School of Economics</t>
  </si>
  <si>
    <t>Coupé, T (corresponding author), Kyiv Sch Econ, Kiev, Ukraine.</t>
  </si>
  <si>
    <t>tcoupe@kse.org.ua</t>
  </si>
  <si>
    <t>0964-5292</t>
  </si>
  <si>
    <t>1469-5782</t>
  </si>
  <si>
    <t>EDUC ECON</t>
  </si>
  <si>
    <t>Educ. Econ.</t>
  </si>
  <si>
    <t>10.1080/09645292.2015.1015405</t>
  </si>
  <si>
    <t>DO0EL</t>
  </si>
  <si>
    <t>WOS:000377452100006</t>
  </si>
  <si>
    <t>Spirina, M</t>
  </si>
  <si>
    <t>Spirina, Marina</t>
  </si>
  <si>
    <t>Governance, Markets and Institutions: Russia and Germany Compared</t>
  </si>
  <si>
    <t>JOURNAL OF ECONOMIC SOCIOLOGY-EKONOMICHESKAYA SOTSIOLOGIYA</t>
  </si>
  <si>
    <t>transition economies; German-Russian relationship; governance; financial system; informal entrepreneurship; inequality and cultural diversity; inclusive organizational culture; informal and formal institutions</t>
  </si>
  <si>
    <t>The Summer School Governance, Markets and Institutions: Russia and Germany Compared was held from September 27 to October 10, 2015 under the coordination of the Institute for East European Studies, Free University of Berlin (Berlin) with the participation of Hertie School of Governance (Berlin), German Institute for Economic Research (Berlin), Higher School of Economics (Moscow) and European University at St. Petersburg (St. Petersburg). The Volkswagen Foundation (Volkswagen Stiftung) provided the Summer School with necessary financial support. Around thirty doctoral students and postdoctoral scholars (both EU and non-EU) from a variety of disciplines including sociology, political science, economics, social anthropology, law, history and geography took part in this academic event. In addition, eight Russian MA students from social and political sciences were admitted as participants with special support from the Higher School of Economics. The keynote speakers and lecturers from the Higher School of Economics (Moscow) were Alexander Chepurenko, Victoria Antonova, Fuad Aleskerov, Lilli DiPuppo, Andrei Melville, Yuval Weber, Andrei Yakovlev, Vladimir Zuev, Alexey Zakharov and Christopher Gerry. Nikita Lomagin presented his research on behalf of the European University at St. Petersburg (St. Petersburg). Among the participants from the Free University of Berlin (Berlin) were Katharina Bluhm, Carsten Schroder, Sabine Kropp, Tanja Borzel, Klaus Hoffmann-Holland, Philipp Engler, Klaus Segbers and Aron Buzogany. A number of scientists and researchers from other universities also took part in this academic event, including Klaus Desmet (Southern Methodist University, Texas), Volker Schneider (University of Konstanz, Konstanz), Nikolaus Wolf (Humboldt University, Berlin), Panu Poutvaara (Ludwig Maximilian University of Munich, Munich), David Woodruff (London School of Economics and Political Science, London).</t>
  </si>
  <si>
    <t>[Spirina, Marina] Natl Res Univ, Higher Sch Econ, Fac Social Sci, Appl Methods Social Anal Markets, 20 Myasnitskaya Str, Moscow 101000, Russia; [Spirina, Marina] Natl Res Univ, Higher Sch Econ, Lab Studies Econ Sociol, Moscow 101000, Russia</t>
  </si>
  <si>
    <t>HSE University (National Research University Higher School of Economics); HSE University (National Research University Higher School of Economics)</t>
  </si>
  <si>
    <t>Spirina, M (corresponding author), Natl Res Univ, Higher Sch Econ, Fac Social Sci, Appl Methods Social Anal Markets, 20 Myasnitskaya Str, Moscow 101000, Russia.</t>
  </si>
  <si>
    <t>mspirina@hse.ru</t>
  </si>
  <si>
    <t>NATL RESEARCH UNIV HIGHER SCH ECONOMICS</t>
  </si>
  <si>
    <t>SHABOLOVKA, 26, MOSCOW, 119049, RUSSIA</t>
  </si>
  <si>
    <t>1726-3247</t>
  </si>
  <si>
    <t>J ECON SOCIOL</t>
  </si>
  <si>
    <t>J. Econ. Sociol.</t>
  </si>
  <si>
    <t>NOV</t>
  </si>
  <si>
    <t>10.17323/1726-3247-2015-5-150-156</t>
  </si>
  <si>
    <t>DJ3RB</t>
  </si>
  <si>
    <t>Bronze</t>
  </si>
  <si>
    <t>WOS:000374122200010</t>
  </si>
  <si>
    <t>Robert, P; Saar, E</t>
  </si>
  <si>
    <t>Robert, Peter; Saar, Ellu</t>
  </si>
  <si>
    <t>Learning and Working: The Impact of the 'Double Status Position' on the Labour Market Entry Process of Graduates in CEE Countries</t>
  </si>
  <si>
    <t>EUROPEAN SOCIOLOGICAL REVIEW</t>
  </si>
  <si>
    <t>HIGHER-EDUCATION; FULL-TIME; STUDENTS; PARTICIPATION; TRANSITION; SCHOOL</t>
  </si>
  <si>
    <t>The school to work transition in Central and Eastern Europe is a highlighted research topic because of the market transformation. The article investigates graduates from tertiary education from the perspective of their human capital investments, labelled as 'double status position' when students study and work at the same time and acquire work experience during their studies. The article distinguishes two forms of this activity: study-related and non-study-related work. Data used in the article come from recently available data sets, which surveyed respondents who had graduated from tertiary education five years prior to the projects. A broad range of Central and Eastern European countries are analysed in this study. The data contain retrospective information on studies, work activities undertaken while studying, as well as on parental education. Two research questions are studied in the article. First, the salience of the double status position is compared. Second, the influence of work activity during study on entry into the labour force is investigated using two dependent variables: the length of time graduates needed to find a job and the quality of the first job in terms of a good match between education and work. Multivariate regression models are applied to study the research questions. Results reveal that the occurrence of double status positions for graduates is in line with institutional transformation, and with the deregulation of the tertiary education system and the labour market. The impact of the acquired work experience also varies by country and depends on institutional and individual features.</t>
  </si>
  <si>
    <t>[Robert, Peter] Szechenyi Univ, Fac Econ, H-1114 Budapest, Hungary; [Robert, Peter] Inst Polit Sci, H-1114 Budapest, Hungary; [Saar, Ellu] Tallinn Univ, Inst Int &amp; Social Studies, EE-10120 Tallinn, Estonia</t>
  </si>
  <si>
    <t>Eotvos Lorand Research Network; Hungarian Academy of Sciences; Hungarian Centre for Social Sciences; Tallinn University</t>
  </si>
  <si>
    <t>Robert, P (corresponding author), Szechenyi Univ, Fac Econ, Orszaghaz Utca 30, H-1114 Budapest, Hungary.</t>
  </si>
  <si>
    <t>probert@mtapti.hu</t>
  </si>
  <si>
    <t>Robert, Peter/AFG-7275-2022</t>
  </si>
  <si>
    <t>OXFORD UNIV PRESS</t>
  </si>
  <si>
    <t>GREAT CLARENDON ST, OXFORD OX2 6DP, ENGLAND</t>
  </si>
  <si>
    <t>0266-7215</t>
  </si>
  <si>
    <t>1468-2672</t>
  </si>
  <si>
    <t>EUR SOCIOL REV</t>
  </si>
  <si>
    <t>Eur. Sociol. Rev.</t>
  </si>
  <si>
    <t>10.1093/esr/jcr091</t>
  </si>
  <si>
    <t>049EN</t>
  </si>
  <si>
    <t>WOS:000311965100005</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</si>
  <si>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</si>
  <si>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</si>
  <si>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</si>
  <si>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</si>
  <si>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</si>
  <si>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</si>
  <si>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</si>
  <si>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</si>
  <si>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</si>
  <si>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</si>
  <si>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</si>
  <si>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</si>
  <si>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</si>
  <si>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</si>
  <si>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</si>
  <si>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</si>
  <si>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</si>
  <si>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</si>
  <si>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</si>
  <si>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</si>
  <si>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</si>
  <si>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Fényes, H</t>
  </si>
  <si>
    <t>Fenyes, Hajnalka</t>
  </si>
  <si>
    <t>GENDER INEQUALITIES IN HIGHER EDUCATION. EVIDENCE FROM THE PARTIUM REGION</t>
  </si>
  <si>
    <t>CORVINUS JOURNAL OF SOCIOLOGY AND SOCIAL POLICY</t>
  </si>
  <si>
    <t>higher education; gender differences; social mobility; regional empirical research</t>
  </si>
  <si>
    <t>SCHOOL SUCCESS; ATTAINMENT; STRATIFICATION; IMPACT; GAP</t>
  </si>
  <si>
    <t>In this paper, the vertical segregation in tertiary education is investigated by gender (the percentage of boys and girls in Bachelor's and Master's training is compared) first. Then the differences in social mobility are examined by gender in higher education. Finally, the acquired cultural capital of students is compared by gender. The research is based on new quantitative empirical research in a borderland Central - Eastern - European region, called Partium. Our results show that the vertical segregation at the two stages of tertiary education can not be detected, and the advantage of girls in participation is even larger in Master's training than in Bachelor's training in the Partium region. Furthermore, girls' social mobility is higher at both stages of the training (but in Master's training their advantage is slightly smaller). Finally, the girls' acquired cultural capital is superior to the boys' in accordance with the literature (but boys are in the lead in using ICT). Overall, our results show that boys are in a disadvantageous situation in tertiary education concerning several aspects.</t>
  </si>
  <si>
    <t>[Fenyes, Hajnalka] Univ Debrecen, Dept Sociol &amp; Social Policy, Debrecen, Hungary</t>
  </si>
  <si>
    <t>University of Debrecen</t>
  </si>
  <si>
    <t>Fényes, H (corresponding author), Univ Debrecen, Dept Sociol &amp; Social Policy, Debrecen, Hungary.</t>
  </si>
  <si>
    <t>fenyesh@gmail.com</t>
  </si>
  <si>
    <t>OTKA [T-69160]</t>
  </si>
  <si>
    <t>OTKA(Orszagos Tudomanyos Kutatasi Alapprogramok (OTKA))</t>
  </si>
  <si>
    <t>The empirical part of the study is based on TERD research (The Impact of Tertiary Education on Regional Development, supported by OTKA T-69160). Herewith I thank Tamas Kozma and Gabriella Pusztai for involving me in the research and providing their useful pieces of advice.</t>
  </si>
  <si>
    <t>CORVINUS UNIV BUDAPEST, DOCTORAL SCH SOCIOLOGY</t>
  </si>
  <si>
    <t>BUDAPEST</t>
  </si>
  <si>
    <t>KOZRAKTAR U 4-6, BUDAPEST, 1093, HUNGARY</t>
  </si>
  <si>
    <t>2061-5558</t>
  </si>
  <si>
    <t>2062-087X</t>
  </si>
  <si>
    <t>CORVINUS J SOCIOL PO</t>
  </si>
  <si>
    <t>Corvinus J. Sociol. Policy</t>
  </si>
  <si>
    <t>V24TO</t>
  </si>
  <si>
    <t>WOS:000215179500001</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</si>
  <si>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</si>
  <si>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</si>
  <si>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</si>
  <si>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</si>
  <si>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</si>
  <si>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</si>
  <si>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</si>
  <si>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</si>
  <si>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</si>
  <si>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</si>
  <si>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</si>
  <si>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</si>
  <si>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</si>
  <si>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</si>
  <si>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</si>
  <si>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</si>
  <si>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</si>
  <si>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</si>
  <si>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</si>
  <si>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</si>
  <si>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</si>
  <si>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</si>
  <si>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</si>
  <si>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</si>
  <si>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</si>
  <si>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</si>
  <si>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</si>
  <si>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</si>
  <si>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</si>
  <si>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Walsh, T; Griffiths, WH; McColgan, M; Ross, J</t>
  </si>
  <si>
    <t>Walsh, T.; Griffiths, W.; McColgan, M.; Ross, J.</t>
  </si>
  <si>
    <t>Trans-national Curriculum Development: Reflecting on Experiences in Romania</t>
  </si>
  <si>
    <t>SOCIAL WORK EDUCATION</t>
  </si>
  <si>
    <t>Curriculum Development; Eastern Europe; EU Projects; Trans-national Collaboration</t>
  </si>
  <si>
    <t>This article analyses the process of curriculum development as it evolved in the case of one Tempus Phare project. It pays particular attention to interactive processes between, and amongst, Western partners, and Romanian colleagues and students. Participation led to an intense learning process for us as Western educators and direct experience of the dilemmas of cross-cultural and trans-national education development projects. The context of this specific project is first described and the different phases of the development of the project outlined. Through a retrospective reflection on the experience, significant themes relating to the process of curriculum development in trans-national work are identified. These are: the cross-cultural interface; the importance of process and continuity; testing the relevance of the curriculum; developing practice teaching expertise, and the evolving role of Western partners. The case is made that the structural constraints of such EU-funded projects can work against true collaboration and support for Eastern European innovators in social work education. Given the structural restrictions, Western educators need to work hard to ensure that an anti-oppressive stance permeates their involvement.</t>
  </si>
  <si>
    <t>[Walsh, T.] Trinity Coll Dublin, Dept Social Studies, Lect Social Work, Dublin 2, Ireland</t>
  </si>
  <si>
    <t>Trinity College Dublin</t>
  </si>
  <si>
    <t>Walsh, T (corresponding author), Trinity Coll Dublin, Dept Social Studies, Lect Social Work, Dublin 2, Ireland.</t>
  </si>
  <si>
    <t>pawalsh@tcd.ie</t>
  </si>
  <si>
    <t>0261-5479</t>
  </si>
  <si>
    <t>1470-1227</t>
  </si>
  <si>
    <t>SOC WORK EDUC</t>
  </si>
  <si>
    <t>Soc. Work Educ.</t>
  </si>
  <si>
    <t>10.1080/0261547052000324973</t>
  </si>
  <si>
    <t>V55MW</t>
  </si>
  <si>
    <t>WOS:000210497700003</t>
  </si>
  <si>
    <t>Melesk, K</t>
  </si>
  <si>
    <t>Melesk, Kirsti</t>
  </si>
  <si>
    <t>Combining learning with family responsibilities: European women in comparative perspective</t>
  </si>
  <si>
    <t>INTERNATIONAL JOURNAL OF SOCIOLOGY AND SOCIAL POLICY</t>
  </si>
  <si>
    <t>Adult education; Family; Women; Europe</t>
  </si>
  <si>
    <t>UNIVERSITY-STUDENTS; CHILD-CARE; HIGHER-EDUCATION; PARENTAL LEAVE; WORKING-CLASS; PARTICIPATION; POLICIES; EXPERIENCES; REGIMES; LABOR</t>
  </si>
  <si>
    <t>Purpose While women in most European societies still carry the largest burden in caring for the family, there is also an important unrealised learning interest among women. This has an impact on women's labour market and career opportunities. This paper aims at analysing empirically the role of family obligations in women's ability to realise their learning interests and how this differs across societal and institutional contexts across Europe. Design/methodology/approach The paper makes use of the second wave of Adult Education Survey from 2011, including data from 22 European countries. The article focuses on women aged 25-55 - an age group most affected by parental obligations. Logistic regression models are used to compare the effect that children in the household have on women's learning barriers across country groups of different family policy arrangements. Findings The results confirm empirically the situational nature of family barriers to learning as they grow and decline depending on the age of children. However, the level of intensity and the period when family-related barriers remain relevant for women vary across European countries. Originality/value This paper provides new insights into how women's caring obligations shape their labour market and career opportunities, focussing on the ability to take up adult learning. Involving data from 22 countries, including Eastern European countries, provides a broad look into the differing contexts shaping women's opportunities across Europe.</t>
  </si>
  <si>
    <t>[Melesk, Kirsti] Tallinn Univ, Sch Governance Law &amp; Soc, Tallinn, Estonia; [Melesk, Kirsti] Praxis Ctr Policy Studies, Tallinn, Estonia</t>
  </si>
  <si>
    <t>Tallinn University</t>
  </si>
  <si>
    <t>Melesk, K (corresponding author), Tallinn Univ, Sch Governance Law &amp; Soc, Tallinn, Estonia.;Melesk, K (corresponding author), Praxis Ctr Policy Studies, Tallinn, Estonia.</t>
  </si>
  <si>
    <t>kirsti.melesk@praxis.ee</t>
  </si>
  <si>
    <t>0144-333X</t>
  </si>
  <si>
    <t>1758-6720</t>
  </si>
  <si>
    <t>INT J SOCIOL SOC POL</t>
  </si>
  <si>
    <t>Int. J. Sociol. Soc. Policy</t>
  </si>
  <si>
    <t>JUN 23</t>
  </si>
  <si>
    <t>7-8</t>
  </si>
  <si>
    <t>10.1108/IJSSP-05-2020-0194</t>
  </si>
  <si>
    <t>SEP 2020</t>
  </si>
  <si>
    <t>SX2MR</t>
  </si>
  <si>
    <t>WOS:000574303700001</t>
  </si>
  <si>
    <t>Pan, L</t>
  </si>
  <si>
    <t>Pan, Lu</t>
  </si>
  <si>
    <t>The making of Gong/ Kyo - visual archive and the common in contemporary East Asia</t>
  </si>
  <si>
    <t>INTER-ASIA CULTURAL STUDIES</t>
  </si>
  <si>
    <t>Visual archive in East Asia; public and private; Mizoguchi Yuzo; Sendai Mediatheque; multitude</t>
  </si>
  <si>
    <t>This study will take two cases from East Asia to illustrate how visual archive/archiving has become or potentially becomes new space where image, heterogeneous temporalities and ideas of the common may lead to a redefinition or at least reconsideration of the binaries between public and private, between image and visual, between past and future. In contrast to historical archives, such visual archives not only aim for documentation and conservation but also become the sites of creating agencies and provoking critical reflections on the idea of the public. The first case is Center for Remembering 3.11(1) initiated by Sendai Mediatheque (SMT), where civic participation and the archiving of the post-311 Tohoku Earthquake images of the disaster-ridden region were solicited and made into an online archive. The second case is Multitude.asia, a digital archive initiated by Taiwanese activist and scholar Huang Sun-quan, who works in collaboration with students, artists, and researchers from Mainland China and Taiwan in sorting, interviewing, and editing videos and texts about alternative cultural activities and space in Asia. While discussions on the archive and the public discourse are predominated by theories from Europe and the US, the current study intends to contextualize the concepts of the public (gng/yake), the private (s/watakushi), and the common (gng/ ky) in Chinese and Japanese languages in the discourse of archive in cultural specificity.</t>
  </si>
  <si>
    <t>[Pan, Lu] Hong Kong Polytech Univ, Dept Chinese Culture, Hong Kong, Hong Kong, Peoples R China</t>
  </si>
  <si>
    <t>Hong Kong Polytechnic University</t>
  </si>
  <si>
    <t>Pan, L (corresponding author), Hong Kong Polytech Univ, Dept Chinese Culture, Hong Kong, Hong Kong, Peoples R China.</t>
  </si>
  <si>
    <t>lu.pan@polyu.edu.hk</t>
  </si>
  <si>
    <t>Pan, Lu/0000-0001-8862-1765</t>
  </si>
  <si>
    <t>Hong Kong Polytechnic University [1-ZE5W]</t>
  </si>
  <si>
    <t>Hong Kong Polytechnic University(Hong Kong Polytechnic University)</t>
  </si>
  <si>
    <t>This work was supported by the Hong Kong Polytechnic University [grant number 1-ZE5W].</t>
  </si>
  <si>
    <t>1464-9373</t>
  </si>
  <si>
    <t>1469-8447</t>
  </si>
  <si>
    <t>INTER-ASIA CULT STUD</t>
  </si>
  <si>
    <t>Inter-Asia Cult. Stud.</t>
  </si>
  <si>
    <t>10.1080/14649373.2018.1497903</t>
  </si>
  <si>
    <t>Anthropology; Cultural Studies; Asian Studies</t>
  </si>
  <si>
    <t>Social Science Citation Index (SSCI); Arts &amp; Humanities Citation Index (A&amp;HCI)</t>
  </si>
  <si>
    <t>GV4DT</t>
  </si>
  <si>
    <t>WOS:000446048500007</t>
  </si>
  <si>
    <t>Bezukladnikov, KE; Parnikova, GM</t>
  </si>
  <si>
    <t>Bezukladnikov, K. E.; Parnikova, G. M.</t>
  </si>
  <si>
    <t>Features of learning a foreign language of Yakut-Russian bilinguals</t>
  </si>
  <si>
    <t>YAZYK I KULTURA-LANGUAGE AND CULTURE</t>
  </si>
  <si>
    <t>foreign language; specifics of learning; national-Russian bilinguals; indigenous peoples of Yakutia; students of non-linguistic specialities</t>
  </si>
  <si>
    <t>CONTEXT</t>
  </si>
  <si>
    <t>Yakutia is the largest subject of the Russian Federation in terms of territory, its population is notable for its heterogeneity and multinational composition. The indigenous people of the region include the Yakuts, as well as representatives of the indigenous minorities of the north. The overwhelming majority of students are national-Russian bilinguals, whose native language is Yakut. The language policy of Yakutia is characterized by the natural Yakut-Russian bilingualism of its native inhabitants. Education plays a leading role in the development and preservation of multilingualism. Knowledge of Russian, native and foreign languages is a stimulus and a means of forming students' linguistic thinking On the territory of the northern region there are active processes of the formation of a competitive market, industrial development of the Arctic and sub-Arctic territories, which today cannot be imagined without the participation of foreign partners and investors. Due to the favorable geopolitical position of the republic, both European and Eastern foreign languages are being studied. There are fears that the active industrial development of Yakutia, including its Arctic Zone, by Russian and foreign companies may lead to the loss of the identity of the indigenous peoples of the northern region and the loss of their national identity. The relevance of the study is confirmed by the need to preserve and develop human capital within implementation of largescale national projects. The aim of the study is to improve the quality of teaching a foreign language to the national-Russian bilinguals of Yakutia in the constantly changing conditions of the development of Russian society. Research objectives: study and analyze the array of theoretical domestic and foreign research on the issues of interest to us; identify groups of features inherent in students from the indigenous peoples of Yakutia in the study of a foreign language; fill the content of foreign language education with a national-regional component; carry out the selection of forms, methods, means, techniques of teaching a foreign language based on the characteristics of northerners. In the terminological field of linguodidactics, the concept of ethnomethodics has been introduced, which means the mastery of the language and culture of the country of the foreign language being studied by taking into account and displaying in the content of foreign language education the specific features of the contingent of students representing the indigenous population of one or another subject of the Russian Federation, their mentality, national culture and traditions. The positive experience can be multiplied and disseminated in other national subjects of the Russian Federation. As a part of the research, a number of features of the Yakut-Russian bilinguals were modified to the existing ones: phonetic (difficulties in pronouncing hissing sounds, reduction of sounds, brevity and length of vowel sounds, presence of diphthongs); perceptual (the process of perception is carried out through images; perception of a new phenomenon with an already existing example from reality, hierarchical processing of information); emotional and behavioral (inertia, emotional closeness, preference for teamwork, passive behavioral model). The formulated features affect the process of mastering a foreign language and the ways of interaction between subjects of the university educational process, and, therefore, should be taken into account when designing a regional foreign language education and filling its content. The presence of a national-regional component in the content of the main professional educational programs of non-linguistic specialties within the framework of courses related to the study of a foreign language is explained by the desire of teachers to introduce students to future professional activities through the academic discipline being studied. In Yakutia a large number of deposits of natural resources and minerals are being developed and mined, which is attractive to foreign investors: large-scale measures are being taken on the territory of the region for the strategic development of the Far East and Russia as a whole. In these conditions, knowledge of foreign languages, including eastern ones, is becoming more and more popular. Flora and fauna of the northern republic is unique and unparalleled in the world, which attracts a significant number of research scientists and tourists. The extreme climatic conditions of Yakutia are widely known beyond its borders, and adaptation of the human body to such conditions is also of great scientific and practical interest abroad. Thus, the region dictates and determines the demand of society for graduates of a non-linguistic profile with knowledge of a foreign language. The main emphasis in teaching a foreign language for students of nonlinguistic specialties is placed on professionally oriented texts, containing a national-regional component, and a situation whose task is to model the future professional activity of a specialist with knowledge of a foreign language: a builder, an economist, a mining engineer, a doctor, a biologist, etc. Conventionally, modelled situations typical for a non-linguistic university located in Yakutia are divided into two large groups: demonstrating the real capabilities of the northern region for foreign partners; considering the cultural heritage and traditions of the republic. Prospects for the work consist in the development of scientific and theoretical foundations for the formation of foreign language competence from the standpoint of modern approaches to education in the context of the shift in the vector of international contacts in Yakutia to the east and acceleration of relations with the countries of the Asia-Pacific region.</t>
  </si>
  <si>
    <t>[Bezukladnikov, K. E.] Perm State Humanitarian Pedag Univ, Perm, Russia; [Parnikova, G. M.] North Eastern Fed Univ, Yakutsk, Russia</t>
  </si>
  <si>
    <t>Perm State Humanitarian Pedagogical University; North-Eastern Federal University in Yakutsk</t>
  </si>
  <si>
    <t>Bezukladnikov, KE (corresponding author), Perm State Humanitarian Pedag Univ, Perm, Russia.</t>
  </si>
  <si>
    <t>konstantin.bezukladnikov@gmail.com; allerigor@yandex.ru</t>
  </si>
  <si>
    <t>Parnikova, Galina/C-6411-2019</t>
  </si>
  <si>
    <t>TOMSK STATE UNIV</t>
  </si>
  <si>
    <t>TOMSK</t>
  </si>
  <si>
    <t>LENIN AVE, 36, TOMSK, 634050, RUSSIA</t>
  </si>
  <si>
    <t>1999-6195</t>
  </si>
  <si>
    <t>2311-3235</t>
  </si>
  <si>
    <t>YAZYK JULT</t>
  </si>
  <si>
    <t>Yazyk Kult.</t>
  </si>
  <si>
    <t>10.17223/19996195/55/11</t>
  </si>
  <si>
    <t>XC0KJ</t>
  </si>
  <si>
    <t>WOS:000721708400011</t>
  </si>
  <si>
    <t>Klimovich, LV</t>
  </si>
  <si>
    <t>Klimovich, Liudmila V.</t>
  </si>
  <si>
    <t>Fond of Grigory Leonidovich Lozinsky in the Research Center for East European Studies at the University of Bremen</t>
  </si>
  <si>
    <t>HERALD OF AN ARCHIVIST</t>
  </si>
  <si>
    <t>Foreign Russia; foreign archival Rossica; history of Russia; emigration; G. L. Lozinsky; archive; sources of personal provenance</t>
  </si>
  <si>
    <t>The article is devoted to the description of the fond of Grigory Leonidovich Lozinsky (1889-1942) in the Research Center for Eastern European Studies at the University of Bremen. The author has familiarized herself with the fond and described the documents it stores. The analysis of the historiography indicates that the figure of Grigori Lozinsky and his social and professional activities have been studied insufficiently; there are no works devoted to the description of his archival fond. The author draws attention to the acquisition history of the archive, points out that the materials handed over by Marina Lozinsky-Gross, Grigory Lozinsky's daughter, in 1994-2008 are unique, as all remaining documents in her personal possession were destroyed during the fire in her home in 2012. The article gives a brief history overview of the archive, which contains a large number of personal provenance sources on the history of the Russian emigration in the 20th century. Documents of personal provenance (correspondence, speeches, memoirs of Elizabeth Miller, G. L. Lozinsky's sister) enable to reconstruct Lozinsky's biography, to identify some features and clarify the main characteristics of the documents. The fond consists of five boxes. The first two comprise of documents connected with G. L. Lozinsky's teaching activity, his participation in the activities of the Pushkin Committee, the Society of Friends of the Russian Book, and the Scientific and Philosophical Society. Three contain his correspondence with colleagues and friends who lived both in emigration and in Soviet Russia. The documents of the fond provide information on other figures of emigration, events and problems that troubled the ?migr? community. Materials of the Russian high school in Paris include programs, lists of students, topics of essays, invitations to concerts and students' self-made newspapers. The documents on the activity of G. Lozinsky in the Pushkin Committee showcase discussions on the preparation of the anniversary edition of A.S. Pushkin's works and difficulties G. Lozinsky had to face as a member of the editorial board. The article underscores the importance of introducing new data into scientific use. The sources can be used not only to study an individual destiny in emigration, but also the history of everyday life, problems of adaptation in emigration, and history of the Russo-French relations. The overwhelming majority of Grigory Lozinsky's documents has not yet been published, nor introduced into scientific use. At present, there are no plans to digitize the documents.</t>
  </si>
  <si>
    <t>[Klimovich, Liudmila V.] IN Ulyanov Ulyanovsk State Pedag Univ, Ulyanovsk, Russia</t>
  </si>
  <si>
    <t>Klimovich, LV (corresponding author), IN Ulyanov Ulyanovsk State Pedag Univ, Ulyanovsk, Russia.</t>
  </si>
  <si>
    <t>Lusek84@yandex.ru</t>
  </si>
  <si>
    <t>Klimovich, Luydmila/B-9188-2015</t>
  </si>
  <si>
    <t>Klimovich, Luydmila/0000-0003-3541-7159</t>
  </si>
  <si>
    <t>RUSSIAN SOC HISTORIANS &amp; ARCHIVISTS</t>
  </si>
  <si>
    <t>RUSSIAN SOC HISTORIANS &amp; ARCHIVISTS, MOSCOW, 00000, RUSSIA</t>
  </si>
  <si>
    <t>2073-0101</t>
  </si>
  <si>
    <t>HER ARCH</t>
  </si>
  <si>
    <t>Her. Arch.</t>
  </si>
  <si>
    <t>10.28995/2073-0101-2020-1-208-222</t>
  </si>
  <si>
    <t>KX3MA</t>
  </si>
  <si>
    <t>WOS:000521784200016</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</si>
  <si>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</si>
  <si>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</si>
  <si>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</si>
  <si>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</si>
  <si>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</si>
  <si>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</si>
  <si>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</si>
  <si>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</si>
  <si>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</si>
  <si>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</si>
  <si>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</si>
  <si>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WARSAW</t>
  </si>
  <si>
    <t>BOGUMILA ZUGA 32A, WARSAW, MAZOVIA, POLAND</t>
  </si>
  <si>
    <t>0137-477X</t>
  </si>
  <si>
    <t>2081-6383</t>
  </si>
  <si>
    <t>QUAEST GEOGR</t>
  </si>
  <si>
    <t>Quaest. Geogr.</t>
  </si>
  <si>
    <t>10.2478/quageo-2021-0009</t>
  </si>
  <si>
    <t>Geography</t>
  </si>
  <si>
    <t>SM7EW</t>
  </si>
  <si>
    <t>gold, Green Published</t>
  </si>
  <si>
    <t>WOS:000657764900009</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</si>
  <si>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</si>
  <si>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</si>
  <si>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</si>
  <si>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</si>
  <si>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</si>
  <si>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</si>
  <si>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</si>
  <si>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</si>
  <si>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</si>
  <si>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</si>
  <si>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</si>
  <si>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</si>
  <si>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</si>
  <si>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</si>
  <si>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</si>
  <si>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</si>
  <si>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</si>
  <si>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</si>
  <si>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</si>
  <si>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</si>
  <si>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Psychology, Multidisciplinary</t>
  </si>
  <si>
    <t>JC4FF</t>
  </si>
  <si>
    <t>gold, Green Published, Green Submitted, Green Accepted</t>
  </si>
  <si>
    <t>WOS:000489232100007</t>
  </si>
  <si>
    <t>Bogatikova, H</t>
  </si>
  <si>
    <t>Bogatikova, H.</t>
  </si>
  <si>
    <t>Life and creative heriatage by Grigoriy Pavlutskiy: cultural aspect</t>
  </si>
  <si>
    <t>NATIONAL ACADEMY OF MANAGERIAL STAFF OF CULTURE AND ARTS HERALD</t>
  </si>
  <si>
    <t>Kiev university of St. Vladimir; Kiev handicraft society; Kiev society of artists; The society of Ukrainian figure of plastic arts; ukrainian ornament</t>
  </si>
  <si>
    <t>There is presented social and political situation in Ukraine at the end of the XIXth century. It is established that one of the founders of the Ukrainian school of art criticism was G. Pavlutskiy. There is viewed the historiography of the investigation namely works by N. Krasnitskaya, V. Afanasieva, O. Storchaiy, N. Nimenko, E. Kolesnik, A. Puchkov, O. Denisenko, I. Udris and others. It is established that G. Pavlutskiy was born on the 19th of January 1861 in Kiev, he was graduated from the University by St. Vladimir. He got his Doctor's degree in the theory and history of Art in Dortmund University in some time. There is characterized the scientific heritage by G. Pavlutskiy, which can be divided into three parts: antique art (especially architecture), Ukrainian art (mainly architecture), world and modern art (from antique to new futurism). There established that his first student publication Kornelia Tacita Dialogue about the orators: To the question of authors Talks about orators saw the world on the pages of University bulletin. There is analyzed the pedeagogical activity by G. Pavlutskiy in Kiev school of art by M. Murashka and Kiev University by St. Vladimir. There is established that the subjects that were delivered by the scientist: the course of antique culture was enriched with the lectures from Byzantine Empire and Europe history of Middle Ages and Renaissance epochs, Russian and neoclassic art as well as national art of Ukraine. It is proved that in Kiev University G. Pavlutskiy became the first representative of the university science, who basing on his knowledge and experience fully concentrated scientific interests on the investigation of Ukrainian image formation. There presented an active participation of the scientist in the work of the XI Archaeological Congress in Kiev. It is established that from this time the sphere of the researcher's scientific interests is enlarging cardinally and Ukrainian architecture becomes the basic topic of his scientific works, especially wooden church architecture. It's marked that the researcher investigated and analyzed the objects of churches in Kiev, Cherkassy, Volinji and Podilya in the XVII at the beginning of the XIX centuries. Among them wooden and stone sacral buildings in Vinnitsya, Polonogo, Chudunov, Tripillija, Tarasha and many other Ukrainian cities and villages. It is marked that G. Pavlutskiy was involved into the work of writing multivolumed The History of Russian Art where his article Evolution of Byzantia forms in Kiev and Chernigiv Rus was published and the part which was dedicated to the Ukrainian architecture of the XVII - XVIII centuries, which the author named Baroque of Ukraine. It is proved that G. Pavlutskiy logically reflects the point that international styles, especially Byzantine and Baroque styles, getting into the cultural surrounding of east Europe, were reconsidered by local masters in national spirits, the result of which were cultural and artistic facts. It is established that the researcher showed some interest to the history of Byzantine art: he highlighted a great role of Constantinople in the process of creative synthesizing of different methods and ways worked out in the art schools of Christian East, late antiquity which laid down the foundations of original Byzantine style. It is shown that the attitude of G. Pavlutskiy to modern art processes namely cubism and new futurism. There characterized the participation of G. Pavlutskiy in the work of many public organizations of scientific, cultural and public trends: Historical Association of Nestor's Chronicles, Moscow Archeological Association, Kiev Artists' Association, the Association of Ukrainian plastic workers. There viewed the activity by G. Pavlutskiy in the organization of Ukrainian national and cultural establishments and High Schools, namely The Ukrainian Academy of Art, The Ukrainian National University, Kiev State University, historical and philology department of Ukrainian Academy of Science. It is marked the scientist's activity concerning the adaptation of Ukrainian language into the sphere of High Education. There showed the scientist's work which was done for the sake of preserving ancient memorials of Ukraine and returning to the cultural values, especially form Russia to Ukraine. It is marked that G. Pavlutskiy as a member of interdepartmental Cultural commission under Ukrainian World delegation called for transmission to Ukraine not only cultural and historical memorials but also general cultural acquisitions of Russian Empire which were made by common labour of all nations. There established that G. Pavlutskiy died on the 15th of March 1924 when he was 64 in Kiev. There characterized his latest work, which was dedicated to the investigation of history of Ukrainian ornament that was published in 1926. There defined the structure of the work: the author after general description of the early period of the Ukrainian ornament in a separate parts views feral ornament, geometrical ornament, ornament of the Renaissance and adds that the material finishes at the XVIII century. There also viewed G. Pavlutskiy's contribution into the establishment and the development of the domestic art criticism. It is marked some interest not only for contemporary researches but also for all nationally oriented successors as a unique example of service to the concern of universal values.</t>
  </si>
  <si>
    <t>NATL ACAD MANAGERIAL STAFF CULTURE &amp; ARTS</t>
  </si>
  <si>
    <t>VUL LAVRSKA, 9, KORPUS 15, KYIV, 01015, UKRAINE</t>
  </si>
  <si>
    <t>2226-3209</t>
  </si>
  <si>
    <t>2409-0506</t>
  </si>
  <si>
    <t>NATL ACAD MANAG STA</t>
  </si>
  <si>
    <t>Natl. Acad. Manag. Staff Cult. Arts. Her.</t>
  </si>
  <si>
    <t>Humanities, Multidisciplinary</t>
  </si>
  <si>
    <t>Arts &amp; Humanities - Other Topics</t>
  </si>
  <si>
    <t>VH7ED</t>
  </si>
  <si>
    <t>WOS:000453990700015</t>
  </si>
  <si>
    <t>Mammadov, H</t>
  </si>
  <si>
    <t>Mammadov, Habil</t>
  </si>
  <si>
    <t>RELATIONS BETWEEN AZERBAIJAN AND BULGARIA IN THE AREA OF CULTURE, SCIENCE AND EDUCATION (1991 - 2008)</t>
  </si>
  <si>
    <t>ISTORIYA-HISTORY</t>
  </si>
  <si>
    <t>Bulgarian</t>
  </si>
  <si>
    <t>Culture; Azerbaijan; Bulgaria; science; education; cultural relations</t>
  </si>
  <si>
    <t>Dialogue and relations between cultures, the oldest and most fundamental mode of democratic conversation, is an antidote to rejection and violence. Azerbaijan is an uniting place for different cultures and civilizations being situated at the crossroad between the East and the West, the North and the South. Its culture has been manifested with the values of Islamic and the western societies for centuries. Today the Republic of Azerbaijan is committed to intercultural dialogue and cooperation and strives to be an integral part of the developing world. The national flag of Azerbaijan consists of a horizontal tricolor of blue, red and green with white crescent and an eight-pointed star centered in the red band. The blue band refers to the nation's Turkic heritage, the red stands for progress, and the green represents Islam. Those three colors, presented on the flag of the Republic of Azerbaijan, indicate the important role of the state in the foreign policy issue, dialogue and cooperation between different cultures, heading for Europe by preserving its national, cultural and religious values. Thus, the three colors of the flag symbolize these elements. Religious tolerance, openness, intercultural cooperation and commitment today are among the finest qualities of the Azerbaijani people. The article is devoted to analysis of relations between the Azerbaijan Republic and the Republic of Bulgaria in the field of culture, science and education. In the end of the XX century and the beginning of the XXI century the Azerbaijan Republic and the Republic of Bulgaria developed their relations in the noted area. The author characterizes the relations between the two states in the field of culture, science and education in the period of 1991-2008. On 14 January 1992 Bulgaria recognized the independence of Azerbaijan and on 5 June 1992 diplomatic relations were established between the two countries. The Azerbaijani-Bulgarian cultural relations developed successfully. An agreement on cooperation between Baku Slavic University and Sofi a University St. Kl. Ohridski was signed in 2002. On 26-31 October 2002 the ex-president of the Republic of Bulgaria Zhelyu Zhelev was conferred upon the honorary title of Doctor of Baku Slavic University. On 7 October 2004 the Center of the Bulgarian Language and Culture was opened with the participation of the President of the Republic of Bulgaria Georgi Parvanov. The main goal of the Center of the Bulgarian Language and Culture of Baku Slavic University is to develop the cultural relations between Azerbaijan and Bulgaria and to arouse interest of the youth in culture, education and science of both countries assisting to advance the teaching process of Bulgarian. The Center promotes the popularization of the Bulgarian language, culture and history. This language has been taught in Baku Slavic University since 1996 and now more than 30 students are learning this language in the faculties of International Relations and Regional Studies (Bulgarian Studies) and Translation. The hall is used for seminars on the above mentioned disciplines. Various cultural events related to the history, culture and customs of Bulgaria, meetings with Bulgarian statesmen and representatives of cultural and scientific spheres of this country are held in the Center. In addition, every year the Center celebrates Novruz holiday to familiarize Bulgarian people living in Azerbaijan with the customs. Holding such kind of events promotes interchange between our cultures. Cultural relations also develop in the frame of non-governmental organizations. For assistance, on 30 May 2005 Association of the development of Friendship between Azerbaijan and Bulgaria was registered by the Ministry of Justice of Azerbaijan. The chief of the Association is M.P. Huseynova. On 5 July 2005 Bulgaria-Azerbaijan friendship association was found in Sofia. The head of the Union of Bulgarian Writers, N. Petev, was elected as a head of the association. On 30 October - 5 November 2006 a delegation including the Chief of the Federation of friendship with people of Russia and CIS Z. Zaxariev, the Head of the Union of Bulgarian Writers N. Petev and the Head of the Bulgarian Journalists M. Vilkov visited Azerbaijan. During the visit the delegation met with officials and intellectuals of Azerbaijan.</t>
  </si>
  <si>
    <t>[Mammadov, Habil] Baku Slavic Univ, Dept European Studies, 25 S Rustam Str, AZ-1014 Baku, Azerbaijan</t>
  </si>
  <si>
    <t>Ministry of Education of Azerbaijan Republic; Baku Slavic University</t>
  </si>
  <si>
    <t>Mammadov, H (corresponding author), Baku Slavic Univ, Dept European Studies, 25 S Rustam Str, AZ-1014 Baku, Azerbaijan.</t>
  </si>
  <si>
    <t>Habildos@mail.ru</t>
  </si>
  <si>
    <t>NATSIONALNO IZDATELSTVO AZ BUKI</t>
  </si>
  <si>
    <t>SOFIA</t>
  </si>
  <si>
    <t>BUL TSARIGRADSKO SHOSE, 125, BL 5, SOFIA, 1113, BULGARIA</t>
  </si>
  <si>
    <t>0861-3710</t>
  </si>
  <si>
    <t>1314-8524</t>
  </si>
  <si>
    <t>ISTORIYA-HIST</t>
  </si>
  <si>
    <t>Istoriya</t>
  </si>
  <si>
    <t>VD2JV</t>
  </si>
  <si>
    <t>WOS:000436423400005</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</si>
  <si>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</si>
  <si>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</si>
  <si>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</si>
  <si>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</si>
  <si>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</si>
  <si>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</si>
  <si>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</si>
  <si>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</si>
  <si>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</si>
  <si>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</si>
  <si>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</si>
  <si>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</si>
  <si>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</si>
  <si>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</si>
  <si>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</si>
  <si>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</si>
  <si>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</si>
  <si>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</si>
  <si>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094CT</t>
  </si>
  <si>
    <t>WOS:000315241300009</t>
  </si>
  <si>
    <t>von Pistohlkors, G</t>
  </si>
  <si>
    <t>von Pistohlkors, Gert</t>
  </si>
  <si>
    <t>Different generations in Baltic German historical writing, 1919-2009</t>
  </si>
  <si>
    <t>TUNA-AJALOOKULTUURI AJAKIRI</t>
  </si>
  <si>
    <t>Estonian</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</si>
  <si>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</si>
  <si>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</si>
  <si>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RAHVUSARHIV-NATL ARCH ESTONIA</t>
  </si>
  <si>
    <t>TALLINN</t>
  </si>
  <si>
    <t>TONISMAGI 16, TALLINN, 10119, ESTONIA</t>
  </si>
  <si>
    <t>1406-4030</t>
  </si>
  <si>
    <t>TUNA-AJALOOKULT AJAK</t>
  </si>
  <si>
    <t>Tuna-Ajalookultuuri Ajak.</t>
  </si>
  <si>
    <t>+</t>
  </si>
  <si>
    <t>752ML</t>
  </si>
  <si>
    <t>WOS:000289695700005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</si>
</sst>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51</v>
      </c>
      <c r="AH2">
        <v>2</v>
      </c>
      <c r="AI2">
        <v>2</v>
      </c>
      <c r="AJ2">
        <v>0</v>
      </c>
      <c r="AK2">
        <v>9</v>
      </c>
      <c r="AL2" t="s">
        <v>89</v>
      </c>
      <c r="AM2" t="s">
        <v>90</v>
      </c>
      <c r="AN2" t="s">
        <v>91</v>
      </c>
      <c r="AO2" t="s">
        <v>92</v>
      </c>
      <c r="AP2" t="s">
        <v>93</v>
      </c>
      <c r="AQ2" t="s">
        <v>74</v>
      </c>
      <c r="AR2" t="s">
        <v>94</v>
      </c>
      <c r="AS2" t="s">
        <v>95</v>
      </c>
      <c r="AT2" t="s">
        <v>74</v>
      </c>
      <c r="AU2">
        <v>2019</v>
      </c>
      <c r="AV2">
        <v>12</v>
      </c>
      <c r="AW2">
        <v>1</v>
      </c>
      <c r="AX2" t="s">
        <v>74</v>
      </c>
      <c r="AY2" t="s">
        <v>74</v>
      </c>
      <c r="AZ2" t="s">
        <v>96</v>
      </c>
      <c r="BA2" t="s">
        <v>74</v>
      </c>
      <c r="BB2">
        <v>71</v>
      </c>
      <c r="BC2">
        <v>111</v>
      </c>
      <c r="BD2" t="s">
        <v>74</v>
      </c>
      <c r="BE2" t="s">
        <v>97</v>
      </c>
      <c r="BF2" t="str">
        <f>HYPERLINK("http://dx.doi.org/10.1285/i20356609v12i1p71","http://dx.doi.org/10.1285/i20356609v12i1p71")</f>
        <v>http://dx.doi.org/10.1285/i20356609v12i1p71</v>
      </c>
      <c r="BG2" t="s">
        <v>74</v>
      </c>
      <c r="BH2" t="s">
        <v>74</v>
      </c>
      <c r="BI2">
        <v>41</v>
      </c>
      <c r="BJ2" t="s">
        <v>98</v>
      </c>
      <c r="BK2" t="s">
        <v>99</v>
      </c>
      <c r="BL2" t="s">
        <v>100</v>
      </c>
      <c r="BM2" t="s">
        <v>101</v>
      </c>
      <c r="BN2" t="s">
        <v>74</v>
      </c>
      <c r="BO2" t="s">
        <v>74</v>
      </c>
      <c r="BP2" t="s">
        <v>74</v>
      </c>
      <c r="BQ2" t="s">
        <v>74</v>
      </c>
      <c r="BR2" t="s">
        <v>102</v>
      </c>
      <c r="BS2" t="s">
        <v>103</v>
      </c>
      <c r="BT2" t="str">
        <f>HYPERLINK("https%3A%2F%2Fwww.webofscience.com%2Fwos%2Fwoscc%2Ffull-record%2FWOS:000473353800004","View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94</v>
      </c>
      <c r="AH3">
        <v>39</v>
      </c>
      <c r="AI3">
        <v>41</v>
      </c>
      <c r="AJ3">
        <v>1</v>
      </c>
      <c r="AK3">
        <v>80</v>
      </c>
      <c r="AL3" t="s">
        <v>117</v>
      </c>
      <c r="AM3" t="s">
        <v>118</v>
      </c>
      <c r="AN3" t="s">
        <v>119</v>
      </c>
      <c r="AO3" t="s">
        <v>120</v>
      </c>
      <c r="AP3" t="s">
        <v>121</v>
      </c>
      <c r="AQ3" t="s">
        <v>74</v>
      </c>
      <c r="AR3" t="s">
        <v>122</v>
      </c>
      <c r="AS3" t="s">
        <v>123</v>
      </c>
      <c r="AT3" t="s">
        <v>124</v>
      </c>
      <c r="AU3">
        <v>2014</v>
      </c>
      <c r="AV3">
        <v>42</v>
      </c>
      <c r="AW3" t="s">
        <v>74</v>
      </c>
      <c r="AX3" t="s">
        <v>74</v>
      </c>
      <c r="AY3" t="s">
        <v>74</v>
      </c>
      <c r="AZ3" t="s">
        <v>74</v>
      </c>
      <c r="BA3" t="s">
        <v>74</v>
      </c>
      <c r="BB3">
        <v>104</v>
      </c>
      <c r="BC3">
        <v>117</v>
      </c>
      <c r="BD3" t="s">
        <v>74</v>
      </c>
      <c r="BE3" t="s">
        <v>125</v>
      </c>
      <c r="BF3" t="str">
        <f>HYPERLINK("http://dx.doi.org/10.1016/j.ijintrel.2014.05.007","http://dx.doi.org/10.1016/j.ijintrel.2014.05.007")</f>
        <v>http://dx.doi.org/10.1016/j.ijintrel.2014.05.007</v>
      </c>
      <c r="BG3" t="s">
        <v>74</v>
      </c>
      <c r="BH3" t="s">
        <v>74</v>
      </c>
      <c r="BI3">
        <v>14</v>
      </c>
      <c r="BJ3" t="s">
        <v>126</v>
      </c>
      <c r="BK3" t="s">
        <v>127</v>
      </c>
      <c r="BL3" t="s">
        <v>128</v>
      </c>
      <c r="BM3" t="s">
        <v>129</v>
      </c>
      <c r="BN3" t="s">
        <v>74</v>
      </c>
      <c r="BO3" t="s">
        <v>74</v>
      </c>
      <c r="BP3" t="s">
        <v>74</v>
      </c>
      <c r="BQ3" t="s">
        <v>74</v>
      </c>
      <c r="BR3" t="s">
        <v>102</v>
      </c>
      <c r="BS3" t="s">
        <v>130</v>
      </c>
      <c r="BT3" t="str">
        <f>HYPERLINK("https%3A%2F%2Fwww.webofscience.com%2Fwos%2Fwoscc%2Ffull-record%2FWOS:000342264700008","View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74</v>
      </c>
      <c r="V4" t="s">
        <v>136</v>
      </c>
      <c r="W4" t="s">
        <v>137</v>
      </c>
      <c r="X4" t="s">
        <v>138</v>
      </c>
      <c r="Y4" t="s">
        <v>139</v>
      </c>
      <c r="Z4" t="s">
        <v>140</v>
      </c>
      <c r="AA4" t="s">
        <v>74</v>
      </c>
      <c r="AB4" t="s">
        <v>74</v>
      </c>
      <c r="AC4" t="s">
        <v>74</v>
      </c>
      <c r="AD4" t="s">
        <v>74</v>
      </c>
      <c r="AE4" t="s">
        <v>74</v>
      </c>
      <c r="AF4" t="s">
        <v>74</v>
      </c>
      <c r="AG4">
        <v>25</v>
      </c>
      <c r="AH4">
        <v>2</v>
      </c>
      <c r="AI4">
        <v>2</v>
      </c>
      <c r="AJ4">
        <v>0</v>
      </c>
      <c r="AK4">
        <v>0</v>
      </c>
      <c r="AL4" t="s">
        <v>141</v>
      </c>
      <c r="AM4" t="s">
        <v>142</v>
      </c>
      <c r="AN4" t="s">
        <v>143</v>
      </c>
      <c r="AO4" t="s">
        <v>144</v>
      </c>
      <c r="AP4" t="s">
        <v>145</v>
      </c>
      <c r="AQ4" t="s">
        <v>74</v>
      </c>
      <c r="AR4" t="s">
        <v>146</v>
      </c>
      <c r="AS4" t="s">
        <v>147</v>
      </c>
      <c r="AT4" t="s">
        <v>74</v>
      </c>
      <c r="AU4">
        <v>2012</v>
      </c>
      <c r="AV4">
        <v>22</v>
      </c>
      <c r="AW4">
        <v>8</v>
      </c>
      <c r="AX4" t="s">
        <v>74</v>
      </c>
      <c r="AY4" t="s">
        <v>74</v>
      </c>
      <c r="AZ4" t="s">
        <v>74</v>
      </c>
      <c r="BA4" t="s">
        <v>74</v>
      </c>
      <c r="BB4">
        <v>1109</v>
      </c>
      <c r="BC4">
        <v>1121</v>
      </c>
      <c r="BD4" t="s">
        <v>74</v>
      </c>
      <c r="BE4" t="s">
        <v>148</v>
      </c>
      <c r="BF4" t="str">
        <f>HYPERLINK("http://dx.doi.org/10.1080/09614524.2012.714351","http://dx.doi.org/10.1080/09614524.2012.714351")</f>
        <v>http://dx.doi.org/10.1080/09614524.2012.714351</v>
      </c>
      <c r="BG4" t="s">
        <v>74</v>
      </c>
      <c r="BH4" t="s">
        <v>74</v>
      </c>
      <c r="BI4">
        <v>13</v>
      </c>
      <c r="BJ4" t="s">
        <v>149</v>
      </c>
      <c r="BK4" t="s">
        <v>99</v>
      </c>
      <c r="BL4" t="s">
        <v>149</v>
      </c>
      <c r="BM4" t="s">
        <v>150</v>
      </c>
      <c r="BN4" t="s">
        <v>74</v>
      </c>
      <c r="BO4" t="s">
        <v>74</v>
      </c>
      <c r="BP4" t="s">
        <v>74</v>
      </c>
      <c r="BQ4" t="s">
        <v>74</v>
      </c>
      <c r="BR4" t="s">
        <v>102</v>
      </c>
      <c r="BS4" t="s">
        <v>151</v>
      </c>
      <c r="BT4" t="str">
        <f>HYPERLINK("https%3A%2F%2Fwww.webofscience.com%2Fwos%2Fwoscc%2Ffull-record%2FWOS:000421629600005","View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74</v>
      </c>
      <c r="Y5" t="s">
        <v>160</v>
      </c>
      <c r="Z5" t="s">
        <v>74</v>
      </c>
      <c r="AA5" t="s">
        <v>74</v>
      </c>
      <c r="AB5" t="s">
        <v>161</v>
      </c>
      <c r="AC5" t="s">
        <v>74</v>
      </c>
      <c r="AD5" t="s">
        <v>74</v>
      </c>
      <c r="AE5" t="s">
        <v>74</v>
      </c>
      <c r="AF5" t="s">
        <v>74</v>
      </c>
      <c r="AG5">
        <v>66</v>
      </c>
      <c r="AH5">
        <v>0</v>
      </c>
      <c r="AI5">
        <v>0</v>
      </c>
      <c r="AJ5">
        <v>1</v>
      </c>
      <c r="AK5">
        <v>18</v>
      </c>
      <c r="AL5" t="s">
        <v>162</v>
      </c>
      <c r="AM5" t="s">
        <v>163</v>
      </c>
      <c r="AN5" t="s">
        <v>164</v>
      </c>
      <c r="AO5" t="s">
        <v>165</v>
      </c>
      <c r="AP5" t="s">
        <v>166</v>
      </c>
      <c r="AQ5" t="s">
        <v>74</v>
      </c>
      <c r="AR5" t="s">
        <v>167</v>
      </c>
      <c r="AS5" t="s">
        <v>168</v>
      </c>
      <c r="AT5" t="s">
        <v>169</v>
      </c>
      <c r="AU5">
        <v>2018</v>
      </c>
      <c r="AV5">
        <v>46</v>
      </c>
      <c r="AW5">
        <v>6</v>
      </c>
      <c r="AX5" t="s">
        <v>74</v>
      </c>
      <c r="AY5" t="s">
        <v>74</v>
      </c>
      <c r="AZ5" t="s">
        <v>74</v>
      </c>
      <c r="BA5" t="s">
        <v>74</v>
      </c>
      <c r="BB5">
        <v>1050</v>
      </c>
      <c r="BC5">
        <v>1070</v>
      </c>
      <c r="BD5" t="s">
        <v>74</v>
      </c>
      <c r="BE5" t="s">
        <v>170</v>
      </c>
      <c r="BF5" t="str">
        <f>HYPERLINK("http://dx.doi.org/10.1111/polp.12274","http://dx.doi.org/10.1111/polp.12274")</f>
        <v>http://dx.doi.org/10.1111/polp.12274</v>
      </c>
      <c r="BG5" t="s">
        <v>74</v>
      </c>
      <c r="BH5" t="s">
        <v>74</v>
      </c>
      <c r="BI5">
        <v>21</v>
      </c>
      <c r="BJ5" t="s">
        <v>98</v>
      </c>
      <c r="BK5" t="s">
        <v>99</v>
      </c>
      <c r="BL5" t="s">
        <v>100</v>
      </c>
      <c r="BM5" t="s">
        <v>171</v>
      </c>
      <c r="BN5" t="s">
        <v>74</v>
      </c>
      <c r="BO5" t="s">
        <v>74</v>
      </c>
      <c r="BP5" t="s">
        <v>74</v>
      </c>
      <c r="BQ5" t="s">
        <v>74</v>
      </c>
      <c r="BR5" t="s">
        <v>102</v>
      </c>
      <c r="BS5" t="s">
        <v>172</v>
      </c>
      <c r="BT5" t="str">
        <f>HYPERLINK("https%3A%2F%2Fwww.webofscience.com%2Fwos%2Fwoscc%2Ffull-record%2FWOS:000454084700008","View Full Record in Web of Science")</f>
        <v>View Full Record in Web of Science</v>
      </c>
    </row>
    <row r="6" spans="1:72" x14ac:dyDescent="0.25">
      <c r="A6" t="s">
        <v>72</v>
      </c>
      <c r="B6" t="s">
        <v>173</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74</v>
      </c>
      <c r="U6" t="s">
        <v>176</v>
      </c>
      <c r="V6" t="s">
        <v>177</v>
      </c>
      <c r="W6" t="s">
        <v>178</v>
      </c>
      <c r="X6" t="s">
        <v>179</v>
      </c>
      <c r="Y6" t="s">
        <v>180</v>
      </c>
      <c r="Z6" t="s">
        <v>181</v>
      </c>
      <c r="AA6" t="s">
        <v>74</v>
      </c>
      <c r="AB6" t="s">
        <v>182</v>
      </c>
      <c r="AC6" t="s">
        <v>74</v>
      </c>
      <c r="AD6" t="s">
        <v>74</v>
      </c>
      <c r="AE6" t="s">
        <v>74</v>
      </c>
      <c r="AF6" t="s">
        <v>74</v>
      </c>
      <c r="AG6">
        <v>76</v>
      </c>
      <c r="AH6">
        <v>31</v>
      </c>
      <c r="AI6">
        <v>32</v>
      </c>
      <c r="AJ6">
        <v>1</v>
      </c>
      <c r="AK6">
        <v>20</v>
      </c>
      <c r="AL6" t="s">
        <v>183</v>
      </c>
      <c r="AM6" t="s">
        <v>184</v>
      </c>
      <c r="AN6" t="s">
        <v>185</v>
      </c>
      <c r="AO6" t="s">
        <v>186</v>
      </c>
      <c r="AP6" t="s">
        <v>187</v>
      </c>
      <c r="AQ6" t="s">
        <v>74</v>
      </c>
      <c r="AR6" t="s">
        <v>188</v>
      </c>
      <c r="AS6" t="s">
        <v>189</v>
      </c>
      <c r="AT6" t="s">
        <v>190</v>
      </c>
      <c r="AU6">
        <v>2002</v>
      </c>
      <c r="AV6">
        <v>36</v>
      </c>
      <c r="AW6">
        <v>5</v>
      </c>
      <c r="AX6" t="s">
        <v>74</v>
      </c>
      <c r="AY6" t="s">
        <v>74</v>
      </c>
      <c r="AZ6" t="s">
        <v>74</v>
      </c>
      <c r="BA6" t="s">
        <v>74</v>
      </c>
      <c r="BB6">
        <v>442</v>
      </c>
      <c r="BC6">
        <v>462</v>
      </c>
      <c r="BD6" t="s">
        <v>191</v>
      </c>
      <c r="BE6" t="s">
        <v>192</v>
      </c>
      <c r="BF6" t="str">
        <f>HYPERLINK("http://dx.doi.org/10.1016/S0092-6566(02)00005-3","http://dx.doi.org/10.1016/S0092-6566(02)00005-3")</f>
        <v>http://dx.doi.org/10.1016/S0092-6566(02)00005-3</v>
      </c>
      <c r="BG6" t="s">
        <v>74</v>
      </c>
      <c r="BH6" t="s">
        <v>74</v>
      </c>
      <c r="BI6">
        <v>21</v>
      </c>
      <c r="BJ6" t="s">
        <v>193</v>
      </c>
      <c r="BK6" t="s">
        <v>127</v>
      </c>
      <c r="BL6" t="s">
        <v>194</v>
      </c>
      <c r="BM6" t="s">
        <v>195</v>
      </c>
      <c r="BN6" t="s">
        <v>74</v>
      </c>
      <c r="BO6" t="s">
        <v>196</v>
      </c>
      <c r="BP6" t="s">
        <v>74</v>
      </c>
      <c r="BQ6" t="s">
        <v>74</v>
      </c>
      <c r="BR6" t="s">
        <v>102</v>
      </c>
      <c r="BS6" t="s">
        <v>197</v>
      </c>
      <c r="BT6" t="str">
        <f>HYPERLINK("https%3A%2F%2Fwww.webofscience.com%2Fwos%2Fwoscc%2Ffull-record%2FWOS:000178477300003","View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74</v>
      </c>
      <c r="U7" t="s">
        <v>202</v>
      </c>
      <c r="V7" t="s">
        <v>203</v>
      </c>
      <c r="W7" t="s">
        <v>204</v>
      </c>
      <c r="X7" t="s">
        <v>205</v>
      </c>
      <c r="Y7" t="s">
        <v>206</v>
      </c>
      <c r="Z7" t="s">
        <v>207</v>
      </c>
      <c r="AA7" t="s">
        <v>208</v>
      </c>
      <c r="AB7" t="s">
        <v>209</v>
      </c>
      <c r="AC7" t="s">
        <v>210</v>
      </c>
      <c r="AD7" t="s">
        <v>211</v>
      </c>
      <c r="AE7" t="s">
        <v>212</v>
      </c>
      <c r="AF7" t="s">
        <v>74</v>
      </c>
      <c r="AG7">
        <v>63</v>
      </c>
      <c r="AH7">
        <v>3</v>
      </c>
      <c r="AI7">
        <v>3</v>
      </c>
      <c r="AJ7">
        <v>2</v>
      </c>
      <c r="AK7">
        <v>5</v>
      </c>
      <c r="AL7" t="s">
        <v>162</v>
      </c>
      <c r="AM7" t="s">
        <v>163</v>
      </c>
      <c r="AN7" t="s">
        <v>164</v>
      </c>
      <c r="AO7" t="s">
        <v>213</v>
      </c>
      <c r="AP7" t="s">
        <v>214</v>
      </c>
      <c r="AQ7" t="s">
        <v>74</v>
      </c>
      <c r="AR7" t="s">
        <v>215</v>
      </c>
      <c r="AS7" t="s">
        <v>216</v>
      </c>
      <c r="AT7" t="s">
        <v>124</v>
      </c>
      <c r="AU7">
        <v>2021</v>
      </c>
      <c r="AV7">
        <v>56</v>
      </c>
      <c r="AW7">
        <v>3</v>
      </c>
      <c r="AX7" t="s">
        <v>74</v>
      </c>
      <c r="AY7" t="s">
        <v>74</v>
      </c>
      <c r="AZ7" t="s">
        <v>96</v>
      </c>
      <c r="BA7" t="s">
        <v>74</v>
      </c>
      <c r="BB7">
        <v>454</v>
      </c>
      <c r="BC7">
        <v>467</v>
      </c>
      <c r="BD7" t="s">
        <v>74</v>
      </c>
      <c r="BE7" t="s">
        <v>217</v>
      </c>
      <c r="BF7" t="str">
        <f>HYPERLINK("http://dx.doi.org/10.1111/ejed.12459","http://dx.doi.org/10.1111/ejed.12459")</f>
        <v>http://dx.doi.org/10.1111/ejed.12459</v>
      </c>
      <c r="BG7" t="s">
        <v>74</v>
      </c>
      <c r="BH7" t="s">
        <v>218</v>
      </c>
      <c r="BI7">
        <v>14</v>
      </c>
      <c r="BJ7" t="s">
        <v>219</v>
      </c>
      <c r="BK7" t="s">
        <v>127</v>
      </c>
      <c r="BL7" t="s">
        <v>219</v>
      </c>
      <c r="BM7" t="s">
        <v>220</v>
      </c>
      <c r="BN7" t="s">
        <v>74</v>
      </c>
      <c r="BO7" t="s">
        <v>221</v>
      </c>
      <c r="BP7" t="s">
        <v>74</v>
      </c>
      <c r="BQ7" t="s">
        <v>74</v>
      </c>
      <c r="BR7" t="s">
        <v>102</v>
      </c>
      <c r="BS7" t="s">
        <v>222</v>
      </c>
      <c r="BT7" t="str">
        <f>HYPERLINK("https%3A%2F%2Fwww.webofscience.com%2Fwos%2Fwoscc%2Ffull-record%2FWOS:000658738400001","View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78</v>
      </c>
      <c r="N8" t="s">
        <v>79</v>
      </c>
      <c r="O8" t="s">
        <v>74</v>
      </c>
      <c r="P8" t="s">
        <v>74</v>
      </c>
      <c r="Q8" t="s">
        <v>74</v>
      </c>
      <c r="R8" t="s">
        <v>74</v>
      </c>
      <c r="S8" t="s">
        <v>74</v>
      </c>
      <c r="T8" t="s">
        <v>227</v>
      </c>
      <c r="U8" t="s">
        <v>228</v>
      </c>
      <c r="V8" t="s">
        <v>229</v>
      </c>
      <c r="W8" t="s">
        <v>230</v>
      </c>
      <c r="X8" t="s">
        <v>231</v>
      </c>
      <c r="Y8" t="s">
        <v>232</v>
      </c>
      <c r="Z8" t="s">
        <v>233</v>
      </c>
      <c r="AA8" t="s">
        <v>234</v>
      </c>
      <c r="AB8" t="s">
        <v>235</v>
      </c>
      <c r="AC8" t="s">
        <v>74</v>
      </c>
      <c r="AD8" t="s">
        <v>74</v>
      </c>
      <c r="AE8" t="s">
        <v>74</v>
      </c>
      <c r="AF8" t="s">
        <v>74</v>
      </c>
      <c r="AG8">
        <v>79</v>
      </c>
      <c r="AH8">
        <v>26</v>
      </c>
      <c r="AI8">
        <v>28</v>
      </c>
      <c r="AJ8">
        <v>0</v>
      </c>
      <c r="AK8">
        <v>27</v>
      </c>
      <c r="AL8" t="s">
        <v>162</v>
      </c>
      <c r="AM8" t="s">
        <v>163</v>
      </c>
      <c r="AN8" t="s">
        <v>164</v>
      </c>
      <c r="AO8" t="s">
        <v>236</v>
      </c>
      <c r="AP8" t="s">
        <v>237</v>
      </c>
      <c r="AQ8" t="s">
        <v>74</v>
      </c>
      <c r="AR8" t="s">
        <v>238</v>
      </c>
      <c r="AS8" t="s">
        <v>239</v>
      </c>
      <c r="AT8" t="s">
        <v>240</v>
      </c>
      <c r="AU8">
        <v>2016</v>
      </c>
      <c r="AV8">
        <v>22</v>
      </c>
      <c r="AW8">
        <v>3</v>
      </c>
      <c r="AX8" t="s">
        <v>74</v>
      </c>
      <c r="AY8" t="s">
        <v>74</v>
      </c>
      <c r="AZ8" t="s">
        <v>74</v>
      </c>
      <c r="BA8" t="s">
        <v>74</v>
      </c>
      <c r="BB8">
        <v>301</v>
      </c>
      <c r="BC8">
        <v>316</v>
      </c>
      <c r="BD8" t="s">
        <v>74</v>
      </c>
      <c r="BE8" t="s">
        <v>241</v>
      </c>
      <c r="BF8" t="str">
        <f>HYPERLINK("http://dx.doi.org/10.1002/psp.1932","http://dx.doi.org/10.1002/psp.1932")</f>
        <v>http://dx.doi.org/10.1002/psp.1932</v>
      </c>
      <c r="BG8" t="s">
        <v>74</v>
      </c>
      <c r="BH8" t="s">
        <v>74</v>
      </c>
      <c r="BI8">
        <v>16</v>
      </c>
      <c r="BJ8" t="s">
        <v>242</v>
      </c>
      <c r="BK8" t="s">
        <v>127</v>
      </c>
      <c r="BL8" t="s">
        <v>242</v>
      </c>
      <c r="BM8" t="s">
        <v>243</v>
      </c>
      <c r="BN8" t="s">
        <v>74</v>
      </c>
      <c r="BO8" t="s">
        <v>221</v>
      </c>
      <c r="BP8" t="s">
        <v>74</v>
      </c>
      <c r="BQ8" t="s">
        <v>74</v>
      </c>
      <c r="BR8" t="s">
        <v>102</v>
      </c>
      <c r="BS8" t="s">
        <v>244</v>
      </c>
      <c r="BT8" t="str">
        <f>HYPERLINK("https%3A%2F%2Fwww.webofscience.com%2Fwos%2Fwoscc%2Ffull-record%2FWOS:000373801600007","View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74</v>
      </c>
      <c r="V9" t="s">
        <v>250</v>
      </c>
      <c r="W9" t="s">
        <v>251</v>
      </c>
      <c r="X9" t="s">
        <v>252</v>
      </c>
      <c r="Y9" t="s">
        <v>253</v>
      </c>
      <c r="Z9" t="s">
        <v>254</v>
      </c>
      <c r="AA9" t="s">
        <v>255</v>
      </c>
      <c r="AB9" t="s">
        <v>256</v>
      </c>
      <c r="AC9" t="s">
        <v>74</v>
      </c>
      <c r="AD9" t="s">
        <v>74</v>
      </c>
      <c r="AE9" t="s">
        <v>74</v>
      </c>
      <c r="AF9" t="s">
        <v>74</v>
      </c>
      <c r="AG9">
        <v>42</v>
      </c>
      <c r="AH9">
        <v>40</v>
      </c>
      <c r="AI9">
        <v>42</v>
      </c>
      <c r="AJ9">
        <v>0</v>
      </c>
      <c r="AK9">
        <v>2</v>
      </c>
      <c r="AL9" t="s">
        <v>257</v>
      </c>
      <c r="AM9" t="s">
        <v>258</v>
      </c>
      <c r="AN9" t="s">
        <v>259</v>
      </c>
      <c r="AO9" t="s">
        <v>260</v>
      </c>
      <c r="AP9" t="s">
        <v>261</v>
      </c>
      <c r="AQ9" t="s">
        <v>74</v>
      </c>
      <c r="AR9" t="s">
        <v>262</v>
      </c>
      <c r="AS9" t="s">
        <v>263</v>
      </c>
      <c r="AT9" t="s">
        <v>264</v>
      </c>
      <c r="AU9">
        <v>2011</v>
      </c>
      <c r="AV9">
        <v>9</v>
      </c>
      <c r="AW9">
        <v>2</v>
      </c>
      <c r="AX9" t="s">
        <v>74</v>
      </c>
      <c r="AY9" t="s">
        <v>74</v>
      </c>
      <c r="AZ9" t="s">
        <v>96</v>
      </c>
      <c r="BA9" t="s">
        <v>74</v>
      </c>
      <c r="BB9">
        <v>87</v>
      </c>
      <c r="BC9">
        <v>106</v>
      </c>
      <c r="BD9" t="s">
        <v>74</v>
      </c>
      <c r="BE9" t="s">
        <v>265</v>
      </c>
      <c r="BF9" t="str">
        <f>HYPERLINK("http://dx.doi.org/10.1007/s10805-011-9131-6","http://dx.doi.org/10.1007/s10805-011-9131-6")</f>
        <v>http://dx.doi.org/10.1007/s10805-011-9131-6</v>
      </c>
      <c r="BG9" t="s">
        <v>74</v>
      </c>
      <c r="BH9" t="s">
        <v>74</v>
      </c>
      <c r="BI9">
        <v>20</v>
      </c>
      <c r="BJ9" t="s">
        <v>266</v>
      </c>
      <c r="BK9" t="s">
        <v>99</v>
      </c>
      <c r="BL9" t="s">
        <v>267</v>
      </c>
      <c r="BM9" t="s">
        <v>268</v>
      </c>
      <c r="BN9" t="s">
        <v>74</v>
      </c>
      <c r="BO9" t="s">
        <v>74</v>
      </c>
      <c r="BP9" t="s">
        <v>74</v>
      </c>
      <c r="BQ9" t="s">
        <v>74</v>
      </c>
      <c r="BR9" t="s">
        <v>102</v>
      </c>
      <c r="BS9" t="s">
        <v>269</v>
      </c>
      <c r="BT9" t="str">
        <f>HYPERLINK("https%3A%2F%2Fwww.webofscience.com%2Fwos%2Fwoscc%2Ffull-record%2FWOS:000415557200002","View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275</v>
      </c>
      <c r="V10" t="s">
        <v>276</v>
      </c>
      <c r="W10" t="s">
        <v>277</v>
      </c>
      <c r="X10" t="s">
        <v>278</v>
      </c>
      <c r="Y10" t="s">
        <v>279</v>
      </c>
      <c r="Z10" t="s">
        <v>74</v>
      </c>
      <c r="AA10" t="s">
        <v>74</v>
      </c>
      <c r="AB10" t="s">
        <v>74</v>
      </c>
      <c r="AC10" t="s">
        <v>74</v>
      </c>
      <c r="AD10" t="s">
        <v>74</v>
      </c>
      <c r="AE10" t="s">
        <v>74</v>
      </c>
      <c r="AF10" t="s">
        <v>74</v>
      </c>
      <c r="AG10">
        <v>44</v>
      </c>
      <c r="AH10">
        <v>0</v>
      </c>
      <c r="AI10">
        <v>0</v>
      </c>
      <c r="AJ10">
        <v>0</v>
      </c>
      <c r="AK10">
        <v>16</v>
      </c>
      <c r="AL10" t="s">
        <v>280</v>
      </c>
      <c r="AM10" t="s">
        <v>281</v>
      </c>
      <c r="AN10" t="s">
        <v>282</v>
      </c>
      <c r="AO10" t="s">
        <v>283</v>
      </c>
      <c r="AP10" t="s">
        <v>284</v>
      </c>
      <c r="AQ10" t="s">
        <v>74</v>
      </c>
      <c r="AR10" t="s">
        <v>285</v>
      </c>
      <c r="AS10" t="s">
        <v>286</v>
      </c>
      <c r="AT10" t="s">
        <v>287</v>
      </c>
      <c r="AU10">
        <v>2016</v>
      </c>
      <c r="AV10">
        <v>6</v>
      </c>
      <c r="AW10">
        <v>4</v>
      </c>
      <c r="AX10" t="s">
        <v>74</v>
      </c>
      <c r="AY10" t="s">
        <v>74</v>
      </c>
      <c r="AZ10" t="s">
        <v>96</v>
      </c>
      <c r="BA10" t="s">
        <v>74</v>
      </c>
      <c r="BB10">
        <v>1</v>
      </c>
      <c r="BC10">
        <v>21</v>
      </c>
      <c r="BD10" t="s">
        <v>74</v>
      </c>
      <c r="BE10" t="s">
        <v>288</v>
      </c>
      <c r="BF10" t="str">
        <f>HYPERLINK("http://dx.doi.org/10.4018/IJGBL.2016100101","http://dx.doi.org/10.4018/IJGBL.2016100101")</f>
        <v>http://dx.doi.org/10.4018/IJGBL.2016100101</v>
      </c>
      <c r="BG10" t="s">
        <v>74</v>
      </c>
      <c r="BH10" t="s">
        <v>74</v>
      </c>
      <c r="BI10">
        <v>21</v>
      </c>
      <c r="BJ10" t="s">
        <v>219</v>
      </c>
      <c r="BK10" t="s">
        <v>99</v>
      </c>
      <c r="BL10" t="s">
        <v>219</v>
      </c>
      <c r="BM10" t="s">
        <v>289</v>
      </c>
      <c r="BN10" t="s">
        <v>74</v>
      </c>
      <c r="BO10" t="s">
        <v>74</v>
      </c>
      <c r="BP10" t="s">
        <v>74</v>
      </c>
      <c r="BQ10" t="s">
        <v>74</v>
      </c>
      <c r="BR10" t="s">
        <v>102</v>
      </c>
      <c r="BS10" t="s">
        <v>290</v>
      </c>
      <c r="BT10" t="str">
        <f>HYPERLINK("https%3A%2F%2Fwww.webofscience.com%2Fwos%2Fwoscc%2Ffull-record%2FWOS:000384537100002","View Full Record in Web of Science")</f>
        <v>View Full Record in Web of Science</v>
      </c>
    </row>
    <row r="11" spans="1:72" x14ac:dyDescent="0.25">
      <c r="A11" t="s">
        <v>72</v>
      </c>
      <c r="B11" t="s">
        <v>291</v>
      </c>
      <c r="C11" t="s">
        <v>74</v>
      </c>
      <c r="D11" t="s">
        <v>74</v>
      </c>
      <c r="E11" t="s">
        <v>74</v>
      </c>
      <c r="F11" t="s">
        <v>292</v>
      </c>
      <c r="G11" t="s">
        <v>74</v>
      </c>
      <c r="H11" t="s">
        <v>74</v>
      </c>
      <c r="I11" t="s">
        <v>293</v>
      </c>
      <c r="J11" t="s">
        <v>77</v>
      </c>
      <c r="K11" t="s">
        <v>74</v>
      </c>
      <c r="L11" t="s">
        <v>74</v>
      </c>
      <c r="M11" t="s">
        <v>78</v>
      </c>
      <c r="N11" t="s">
        <v>79</v>
      </c>
      <c r="O11" t="s">
        <v>74</v>
      </c>
      <c r="P11" t="s">
        <v>74</v>
      </c>
      <c r="Q11" t="s">
        <v>74</v>
      </c>
      <c r="R11" t="s">
        <v>74</v>
      </c>
      <c r="S11" t="s">
        <v>74</v>
      </c>
      <c r="T11" t="s">
        <v>294</v>
      </c>
      <c r="U11" t="s">
        <v>295</v>
      </c>
      <c r="V11" t="s">
        <v>296</v>
      </c>
      <c r="W11" t="s">
        <v>297</v>
      </c>
      <c r="X11" t="s">
        <v>298</v>
      </c>
      <c r="Y11" t="s">
        <v>299</v>
      </c>
      <c r="Z11" t="s">
        <v>300</v>
      </c>
      <c r="AA11" t="s">
        <v>301</v>
      </c>
      <c r="AB11" t="s">
        <v>74</v>
      </c>
      <c r="AC11" t="s">
        <v>74</v>
      </c>
      <c r="AD11" t="s">
        <v>74</v>
      </c>
      <c r="AE11" t="s">
        <v>74</v>
      </c>
      <c r="AF11" t="s">
        <v>74</v>
      </c>
      <c r="AG11">
        <v>64</v>
      </c>
      <c r="AH11">
        <v>5</v>
      </c>
      <c r="AI11">
        <v>5</v>
      </c>
      <c r="AJ11">
        <v>3</v>
      </c>
      <c r="AK11">
        <v>7</v>
      </c>
      <c r="AL11" t="s">
        <v>89</v>
      </c>
      <c r="AM11" t="s">
        <v>90</v>
      </c>
      <c r="AN11" t="s">
        <v>91</v>
      </c>
      <c r="AO11" t="s">
        <v>92</v>
      </c>
      <c r="AP11" t="s">
        <v>93</v>
      </c>
      <c r="AQ11" t="s">
        <v>74</v>
      </c>
      <c r="AR11" t="s">
        <v>94</v>
      </c>
      <c r="AS11" t="s">
        <v>95</v>
      </c>
      <c r="AT11" t="s">
        <v>74</v>
      </c>
      <c r="AU11">
        <v>2019</v>
      </c>
      <c r="AV11">
        <v>12</v>
      </c>
      <c r="AW11">
        <v>1</v>
      </c>
      <c r="AX11" t="s">
        <v>74</v>
      </c>
      <c r="AY11" t="s">
        <v>74</v>
      </c>
      <c r="AZ11" t="s">
        <v>96</v>
      </c>
      <c r="BA11" t="s">
        <v>74</v>
      </c>
      <c r="BB11">
        <v>22</v>
      </c>
      <c r="BC11">
        <v>42</v>
      </c>
      <c r="BD11" t="s">
        <v>74</v>
      </c>
      <c r="BE11" t="s">
        <v>302</v>
      </c>
      <c r="BF11" t="str">
        <f>HYPERLINK("http://dx.doi.org/10.1285/i20356609v12i1p22","http://dx.doi.org/10.1285/i20356609v12i1p22")</f>
        <v>http://dx.doi.org/10.1285/i20356609v12i1p22</v>
      </c>
      <c r="BG11" t="s">
        <v>74</v>
      </c>
      <c r="BH11" t="s">
        <v>74</v>
      </c>
      <c r="BI11">
        <v>21</v>
      </c>
      <c r="BJ11" t="s">
        <v>98</v>
      </c>
      <c r="BK11" t="s">
        <v>99</v>
      </c>
      <c r="BL11" t="s">
        <v>100</v>
      </c>
      <c r="BM11" t="s">
        <v>101</v>
      </c>
      <c r="BN11" t="s">
        <v>74</v>
      </c>
      <c r="BO11" t="s">
        <v>74</v>
      </c>
      <c r="BP11" t="s">
        <v>74</v>
      </c>
      <c r="BQ11" t="s">
        <v>74</v>
      </c>
      <c r="BR11" t="s">
        <v>102</v>
      </c>
      <c r="BS11" t="s">
        <v>303</v>
      </c>
      <c r="BT11" t="str">
        <f>HYPERLINK("https%3A%2F%2Fwww.webofscience.com%2Fwos%2Fwoscc%2Ffull-record%2FWOS:000473353800002","View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78</v>
      </c>
      <c r="N12" t="s">
        <v>79</v>
      </c>
      <c r="O12" t="s">
        <v>74</v>
      </c>
      <c r="P12" t="s">
        <v>74</v>
      </c>
      <c r="Q12" t="s">
        <v>74</v>
      </c>
      <c r="R12" t="s">
        <v>74</v>
      </c>
      <c r="S12" t="s">
        <v>74</v>
      </c>
      <c r="T12" t="s">
        <v>308</v>
      </c>
      <c r="U12" t="s">
        <v>309</v>
      </c>
      <c r="V12" t="s">
        <v>310</v>
      </c>
      <c r="W12" t="s">
        <v>311</v>
      </c>
      <c r="X12" t="s">
        <v>312</v>
      </c>
      <c r="Y12" t="s">
        <v>313</v>
      </c>
      <c r="Z12" t="s">
        <v>314</v>
      </c>
      <c r="AA12" t="s">
        <v>315</v>
      </c>
      <c r="AB12" t="s">
        <v>316</v>
      </c>
      <c r="AC12" t="s">
        <v>317</v>
      </c>
      <c r="AD12" t="s">
        <v>318</v>
      </c>
      <c r="AE12" t="s">
        <v>319</v>
      </c>
      <c r="AF12" t="s">
        <v>74</v>
      </c>
      <c r="AG12">
        <v>56</v>
      </c>
      <c r="AH12">
        <v>2</v>
      </c>
      <c r="AI12">
        <v>2</v>
      </c>
      <c r="AJ12">
        <v>1</v>
      </c>
      <c r="AK12">
        <v>2</v>
      </c>
      <c r="AL12" t="s">
        <v>320</v>
      </c>
      <c r="AM12" t="s">
        <v>321</v>
      </c>
      <c r="AN12" t="s">
        <v>322</v>
      </c>
      <c r="AO12" t="s">
        <v>323</v>
      </c>
      <c r="AP12" t="s">
        <v>324</v>
      </c>
      <c r="AQ12" t="s">
        <v>74</v>
      </c>
      <c r="AR12" t="s">
        <v>325</v>
      </c>
      <c r="AS12" t="s">
        <v>326</v>
      </c>
      <c r="AT12" t="s">
        <v>169</v>
      </c>
      <c r="AU12">
        <v>2021</v>
      </c>
      <c r="AV12">
        <v>10</v>
      </c>
      <c r="AW12">
        <v>4</v>
      </c>
      <c r="AX12" t="s">
        <v>74</v>
      </c>
      <c r="AY12" t="s">
        <v>74</v>
      </c>
      <c r="AZ12" t="s">
        <v>96</v>
      </c>
      <c r="BA12" t="s">
        <v>74</v>
      </c>
      <c r="BB12">
        <v>399</v>
      </c>
      <c r="BC12">
        <v>429</v>
      </c>
      <c r="BD12" t="s">
        <v>74</v>
      </c>
      <c r="BE12" t="s">
        <v>327</v>
      </c>
      <c r="BF12" t="str">
        <f>HYPERLINK("http://dx.doi.org/10.1057/s41309-021-00136-x","http://dx.doi.org/10.1057/s41309-021-00136-x")</f>
        <v>http://dx.doi.org/10.1057/s41309-021-00136-x</v>
      </c>
      <c r="BG12" t="s">
        <v>74</v>
      </c>
      <c r="BH12" t="s">
        <v>328</v>
      </c>
      <c r="BI12">
        <v>31</v>
      </c>
      <c r="BJ12" t="s">
        <v>98</v>
      </c>
      <c r="BK12" t="s">
        <v>99</v>
      </c>
      <c r="BL12" t="s">
        <v>100</v>
      </c>
      <c r="BM12" t="s">
        <v>329</v>
      </c>
      <c r="BN12" t="s">
        <v>74</v>
      </c>
      <c r="BO12" t="s">
        <v>330</v>
      </c>
      <c r="BP12" t="s">
        <v>74</v>
      </c>
      <c r="BQ12" t="s">
        <v>74</v>
      </c>
      <c r="BR12" t="s">
        <v>102</v>
      </c>
      <c r="BS12" t="s">
        <v>331</v>
      </c>
      <c r="BT12" t="str">
        <f>HYPERLINK("https%3A%2F%2Fwww.webofscience.com%2Fwos%2Fwoscc%2Ffull-record%2FWOS:000710067200003","View Full Record in Web of Science")</f>
        <v>View Full Record in Web of Science</v>
      </c>
    </row>
    <row r="13" spans="1:72" x14ac:dyDescent="0.25">
      <c r="A13" t="s">
        <v>72</v>
      </c>
      <c r="B13" t="s">
        <v>332</v>
      </c>
      <c r="C13" t="s">
        <v>74</v>
      </c>
      <c r="D13" t="s">
        <v>74</v>
      </c>
      <c r="E13" t="s">
        <v>74</v>
      </c>
      <c r="F13" t="s">
        <v>333</v>
      </c>
      <c r="G13" t="s">
        <v>74</v>
      </c>
      <c r="H13" t="s">
        <v>74</v>
      </c>
      <c r="I13" t="s">
        <v>334</v>
      </c>
      <c r="J13" t="s">
        <v>335</v>
      </c>
      <c r="K13" t="s">
        <v>74</v>
      </c>
      <c r="L13" t="s">
        <v>74</v>
      </c>
      <c r="M13" t="s">
        <v>78</v>
      </c>
      <c r="N13" t="s">
        <v>79</v>
      </c>
      <c r="O13" t="s">
        <v>74</v>
      </c>
      <c r="P13" t="s">
        <v>74</v>
      </c>
      <c r="Q13" t="s">
        <v>74</v>
      </c>
      <c r="R13" t="s">
        <v>74</v>
      </c>
      <c r="S13" t="s">
        <v>74</v>
      </c>
      <c r="T13" t="s">
        <v>336</v>
      </c>
      <c r="U13" t="s">
        <v>337</v>
      </c>
      <c r="V13" t="s">
        <v>338</v>
      </c>
      <c r="W13" t="s">
        <v>339</v>
      </c>
      <c r="X13" t="s">
        <v>340</v>
      </c>
      <c r="Y13" t="s">
        <v>341</v>
      </c>
      <c r="Z13" t="s">
        <v>342</v>
      </c>
      <c r="AA13" t="s">
        <v>343</v>
      </c>
      <c r="AB13" t="s">
        <v>344</v>
      </c>
      <c r="AC13" t="s">
        <v>74</v>
      </c>
      <c r="AD13" t="s">
        <v>74</v>
      </c>
      <c r="AE13" t="s">
        <v>74</v>
      </c>
      <c r="AF13" t="s">
        <v>74</v>
      </c>
      <c r="AG13">
        <v>81</v>
      </c>
      <c r="AH13">
        <v>75</v>
      </c>
      <c r="AI13">
        <v>80</v>
      </c>
      <c r="AJ13">
        <v>0</v>
      </c>
      <c r="AK13">
        <v>6</v>
      </c>
      <c r="AL13" t="s">
        <v>345</v>
      </c>
      <c r="AM13" t="s">
        <v>346</v>
      </c>
      <c r="AN13" t="s">
        <v>347</v>
      </c>
      <c r="AO13" t="s">
        <v>348</v>
      </c>
      <c r="AP13" t="s">
        <v>349</v>
      </c>
      <c r="AQ13" t="s">
        <v>74</v>
      </c>
      <c r="AR13" t="s">
        <v>350</v>
      </c>
      <c r="AS13" t="s">
        <v>351</v>
      </c>
      <c r="AT13" t="s">
        <v>74</v>
      </c>
      <c r="AU13">
        <v>2010</v>
      </c>
      <c r="AV13">
        <v>52</v>
      </c>
      <c r="AW13">
        <v>4</v>
      </c>
      <c r="AX13" t="s">
        <v>74</v>
      </c>
      <c r="AY13" t="s">
        <v>74</v>
      </c>
      <c r="AZ13" t="s">
        <v>74</v>
      </c>
      <c r="BA13" t="s">
        <v>74</v>
      </c>
      <c r="BB13">
        <v>260</v>
      </c>
      <c r="BC13">
        <v>275</v>
      </c>
      <c r="BD13" t="s">
        <v>74</v>
      </c>
      <c r="BE13" t="s">
        <v>352</v>
      </c>
      <c r="BF13" t="str">
        <f>HYPERLINK("http://dx.doi.org/10.1108/00400911011050945","http://dx.doi.org/10.1108/00400911011050945")</f>
        <v>http://dx.doi.org/10.1108/00400911011050945</v>
      </c>
      <c r="BG13" t="s">
        <v>74</v>
      </c>
      <c r="BH13" t="s">
        <v>74</v>
      </c>
      <c r="BI13">
        <v>16</v>
      </c>
      <c r="BJ13" t="s">
        <v>219</v>
      </c>
      <c r="BK13" t="s">
        <v>99</v>
      </c>
      <c r="BL13" t="s">
        <v>219</v>
      </c>
      <c r="BM13" t="s">
        <v>353</v>
      </c>
      <c r="BN13" t="s">
        <v>74</v>
      </c>
      <c r="BO13" t="s">
        <v>74</v>
      </c>
      <c r="BP13" t="s">
        <v>74</v>
      </c>
      <c r="BQ13" t="s">
        <v>74</v>
      </c>
      <c r="BR13" t="s">
        <v>102</v>
      </c>
      <c r="BS13" t="s">
        <v>354</v>
      </c>
      <c r="BT13" t="str">
        <f>HYPERLINK("https%3A%2F%2Fwww.webofscience.com%2Fwos%2Fwoscc%2Ffull-record%2FWOS:000213470000015","View Full Record in Web of Science")</f>
        <v>View Full Record in Web of Science</v>
      </c>
    </row>
    <row r="14" spans="1:72" x14ac:dyDescent="0.25">
      <c r="A14" t="s">
        <v>72</v>
      </c>
      <c r="B14" t="s">
        <v>355</v>
      </c>
      <c r="C14" t="s">
        <v>74</v>
      </c>
      <c r="D14" t="s">
        <v>74</v>
      </c>
      <c r="E14" t="s">
        <v>74</v>
      </c>
      <c r="F14" t="s">
        <v>356</v>
      </c>
      <c r="G14" t="s">
        <v>74</v>
      </c>
      <c r="H14" t="s">
        <v>74</v>
      </c>
      <c r="I14" t="s">
        <v>357</v>
      </c>
      <c r="J14" t="s">
        <v>358</v>
      </c>
      <c r="K14" t="s">
        <v>74</v>
      </c>
      <c r="L14" t="s">
        <v>74</v>
      </c>
      <c r="M14" t="s">
        <v>78</v>
      </c>
      <c r="N14" t="s">
        <v>79</v>
      </c>
      <c r="O14" t="s">
        <v>74</v>
      </c>
      <c r="P14" t="s">
        <v>74</v>
      </c>
      <c r="Q14" t="s">
        <v>74</v>
      </c>
      <c r="R14" t="s">
        <v>74</v>
      </c>
      <c r="S14" t="s">
        <v>74</v>
      </c>
      <c r="T14" t="s">
        <v>359</v>
      </c>
      <c r="U14" t="s">
        <v>74</v>
      </c>
      <c r="V14" t="s">
        <v>360</v>
      </c>
      <c r="W14" t="s">
        <v>361</v>
      </c>
      <c r="X14" t="s">
        <v>362</v>
      </c>
      <c r="Y14" t="s">
        <v>363</v>
      </c>
      <c r="Z14" t="s">
        <v>364</v>
      </c>
      <c r="AA14" t="s">
        <v>365</v>
      </c>
      <c r="AB14" t="s">
        <v>366</v>
      </c>
      <c r="AC14" t="s">
        <v>74</v>
      </c>
      <c r="AD14" t="s">
        <v>74</v>
      </c>
      <c r="AE14" t="s">
        <v>74</v>
      </c>
      <c r="AF14" t="s">
        <v>74</v>
      </c>
      <c r="AG14">
        <v>22</v>
      </c>
      <c r="AH14">
        <v>9</v>
      </c>
      <c r="AI14">
        <v>9</v>
      </c>
      <c r="AJ14">
        <v>0</v>
      </c>
      <c r="AK14">
        <v>2</v>
      </c>
      <c r="AL14" t="s">
        <v>367</v>
      </c>
      <c r="AM14" t="s">
        <v>368</v>
      </c>
      <c r="AN14" t="s">
        <v>369</v>
      </c>
      <c r="AO14" t="s">
        <v>370</v>
      </c>
      <c r="AP14" t="s">
        <v>371</v>
      </c>
      <c r="AQ14" t="s">
        <v>74</v>
      </c>
      <c r="AR14" t="s">
        <v>372</v>
      </c>
      <c r="AS14" t="s">
        <v>373</v>
      </c>
      <c r="AT14" t="s">
        <v>374</v>
      </c>
      <c r="AU14">
        <v>2012</v>
      </c>
      <c r="AV14">
        <v>22</v>
      </c>
      <c r="AW14">
        <v>3</v>
      </c>
      <c r="AX14" t="s">
        <v>74</v>
      </c>
      <c r="AY14" t="s">
        <v>74</v>
      </c>
      <c r="AZ14" t="s">
        <v>74</v>
      </c>
      <c r="BA14" t="s">
        <v>74</v>
      </c>
      <c r="BB14">
        <v>390</v>
      </c>
      <c r="BC14">
        <v>404</v>
      </c>
      <c r="BD14" t="s">
        <v>74</v>
      </c>
      <c r="BE14" t="s">
        <v>375</v>
      </c>
      <c r="BF14" t="str">
        <f>HYPERLINK("http://dx.doi.org/10.2478/s13374-012-0032-1","http://dx.doi.org/10.2478/s13374-012-0032-1")</f>
        <v>http://dx.doi.org/10.2478/s13374-012-0032-1</v>
      </c>
      <c r="BG14" t="s">
        <v>74</v>
      </c>
      <c r="BH14" t="s">
        <v>74</v>
      </c>
      <c r="BI14">
        <v>15</v>
      </c>
      <c r="BJ14" t="s">
        <v>376</v>
      </c>
      <c r="BK14" t="s">
        <v>99</v>
      </c>
      <c r="BL14" t="s">
        <v>267</v>
      </c>
      <c r="BM14" t="s">
        <v>377</v>
      </c>
      <c r="BN14" t="s">
        <v>74</v>
      </c>
      <c r="BO14" t="s">
        <v>378</v>
      </c>
      <c r="BP14" t="s">
        <v>74</v>
      </c>
      <c r="BQ14" t="s">
        <v>74</v>
      </c>
      <c r="BR14" t="s">
        <v>102</v>
      </c>
      <c r="BS14" t="s">
        <v>379</v>
      </c>
      <c r="BT14" t="str">
        <f>HYPERLINK("https%3A%2F%2Fwww.webofscience.com%2Fwos%2Fwoscc%2Ffull-record%2FWOS:000212090100010","View Full Record in Web of Science")</f>
        <v>View Full Record in Web of Science</v>
      </c>
    </row>
    <row r="15" spans="1:72" x14ac:dyDescent="0.25">
      <c r="A15" t="s">
        <v>72</v>
      </c>
      <c r="B15" t="s">
        <v>380</v>
      </c>
      <c r="C15" t="s">
        <v>74</v>
      </c>
      <c r="D15" t="s">
        <v>74</v>
      </c>
      <c r="E15" t="s">
        <v>74</v>
      </c>
      <c r="F15" t="s">
        <v>381</v>
      </c>
      <c r="G15" t="s">
        <v>74</v>
      </c>
      <c r="H15" t="s">
        <v>74</v>
      </c>
      <c r="I15" t="s">
        <v>382</v>
      </c>
      <c r="J15" t="s">
        <v>383</v>
      </c>
      <c r="K15" t="s">
        <v>74</v>
      </c>
      <c r="L15" t="s">
        <v>74</v>
      </c>
      <c r="M15" t="s">
        <v>78</v>
      </c>
      <c r="N15" t="s">
        <v>384</v>
      </c>
      <c r="O15" t="s">
        <v>385</v>
      </c>
      <c r="P15" t="s">
        <v>386</v>
      </c>
      <c r="Q15" t="s">
        <v>387</v>
      </c>
      <c r="R15" t="s">
        <v>74</v>
      </c>
      <c r="S15" t="s">
        <v>74</v>
      </c>
      <c r="T15" t="s">
        <v>388</v>
      </c>
      <c r="U15" t="s">
        <v>389</v>
      </c>
      <c r="V15" t="s">
        <v>390</v>
      </c>
      <c r="W15" t="s">
        <v>391</v>
      </c>
      <c r="X15" t="s">
        <v>392</v>
      </c>
      <c r="Y15" t="s">
        <v>393</v>
      </c>
      <c r="Z15" t="s">
        <v>394</v>
      </c>
      <c r="AA15" t="s">
        <v>395</v>
      </c>
      <c r="AB15" t="s">
        <v>396</v>
      </c>
      <c r="AC15" t="s">
        <v>74</v>
      </c>
      <c r="AD15" t="s">
        <v>74</v>
      </c>
      <c r="AE15" t="s">
        <v>74</v>
      </c>
      <c r="AF15" t="s">
        <v>74</v>
      </c>
      <c r="AG15">
        <v>33</v>
      </c>
      <c r="AH15">
        <v>7</v>
      </c>
      <c r="AI15">
        <v>7</v>
      </c>
      <c r="AJ15">
        <v>2</v>
      </c>
      <c r="AK15">
        <v>20</v>
      </c>
      <c r="AL15" t="s">
        <v>162</v>
      </c>
      <c r="AM15" t="s">
        <v>163</v>
      </c>
      <c r="AN15" t="s">
        <v>164</v>
      </c>
      <c r="AO15" t="s">
        <v>397</v>
      </c>
      <c r="AP15" t="s">
        <v>398</v>
      </c>
      <c r="AQ15" t="s">
        <v>74</v>
      </c>
      <c r="AR15" t="s">
        <v>399</v>
      </c>
      <c r="AS15" t="s">
        <v>400</v>
      </c>
      <c r="AT15" t="s">
        <v>240</v>
      </c>
      <c r="AU15">
        <v>2019</v>
      </c>
      <c r="AV15">
        <v>27</v>
      </c>
      <c r="AW15">
        <v>2</v>
      </c>
      <c r="AX15" t="s">
        <v>74</v>
      </c>
      <c r="AY15" t="s">
        <v>74</v>
      </c>
      <c r="AZ15" t="s">
        <v>74</v>
      </c>
      <c r="BA15" t="s">
        <v>74</v>
      </c>
      <c r="BB15">
        <v>409</v>
      </c>
      <c r="BC15">
        <v>423</v>
      </c>
      <c r="BD15" t="s">
        <v>74</v>
      </c>
      <c r="BE15" t="s">
        <v>401</v>
      </c>
      <c r="BF15" t="str">
        <f>HYPERLINK("http://dx.doi.org/10.1111/ecot.12203","http://dx.doi.org/10.1111/ecot.12203")</f>
        <v>http://dx.doi.org/10.1111/ecot.12203</v>
      </c>
      <c r="BG15" t="s">
        <v>74</v>
      </c>
      <c r="BH15" t="s">
        <v>74</v>
      </c>
      <c r="BI15">
        <v>15</v>
      </c>
      <c r="BJ15" t="s">
        <v>402</v>
      </c>
      <c r="BK15" t="s">
        <v>403</v>
      </c>
      <c r="BL15" t="s">
        <v>404</v>
      </c>
      <c r="BM15" t="s">
        <v>405</v>
      </c>
      <c r="BN15" t="s">
        <v>74</v>
      </c>
      <c r="BO15" t="s">
        <v>74</v>
      </c>
      <c r="BP15" t="s">
        <v>74</v>
      </c>
      <c r="BQ15" t="s">
        <v>74</v>
      </c>
      <c r="BR15" t="s">
        <v>102</v>
      </c>
      <c r="BS15" t="s">
        <v>406</v>
      </c>
      <c r="BT15" t="str">
        <f>HYPERLINK("https%3A%2F%2Fwww.webofscience.com%2Fwos%2Fwoscc%2Ffull-record%2FWOS:000510020500004","View Full Record in Web of Science")</f>
        <v>View Full Record in Web of Science</v>
      </c>
    </row>
    <row r="16" spans="1:72" x14ac:dyDescent="0.25">
      <c r="A16" t="s">
        <v>72</v>
      </c>
      <c r="B16" t="s">
        <v>407</v>
      </c>
      <c r="C16" t="s">
        <v>74</v>
      </c>
      <c r="D16" t="s">
        <v>74</v>
      </c>
      <c r="E16" t="s">
        <v>74</v>
      </c>
      <c r="F16" t="s">
        <v>407</v>
      </c>
      <c r="G16" t="s">
        <v>74</v>
      </c>
      <c r="H16" t="s">
        <v>74</v>
      </c>
      <c r="I16" t="s">
        <v>408</v>
      </c>
      <c r="J16" t="s">
        <v>409</v>
      </c>
      <c r="K16" t="s">
        <v>74</v>
      </c>
      <c r="L16" t="s">
        <v>74</v>
      </c>
      <c r="M16" t="s">
        <v>410</v>
      </c>
      <c r="N16" t="s">
        <v>384</v>
      </c>
      <c r="O16" t="s">
        <v>411</v>
      </c>
      <c r="P16" t="s">
        <v>412</v>
      </c>
      <c r="Q16" t="s">
        <v>413</v>
      </c>
      <c r="R16" t="s">
        <v>414</v>
      </c>
      <c r="S16" t="s">
        <v>74</v>
      </c>
      <c r="T16" t="s">
        <v>415</v>
      </c>
      <c r="U16" t="s">
        <v>416</v>
      </c>
      <c r="V16" t="s">
        <v>417</v>
      </c>
      <c r="W16" t="s">
        <v>418</v>
      </c>
      <c r="X16" t="s">
        <v>419</v>
      </c>
      <c r="Y16" t="s">
        <v>420</v>
      </c>
      <c r="Z16" t="s">
        <v>74</v>
      </c>
      <c r="AA16" t="s">
        <v>74</v>
      </c>
      <c r="AB16" t="s">
        <v>74</v>
      </c>
      <c r="AC16" t="s">
        <v>74</v>
      </c>
      <c r="AD16" t="s">
        <v>74</v>
      </c>
      <c r="AE16" t="s">
        <v>74</v>
      </c>
      <c r="AF16" t="s">
        <v>74</v>
      </c>
      <c r="AG16">
        <v>46</v>
      </c>
      <c r="AH16">
        <v>61</v>
      </c>
      <c r="AI16">
        <v>71</v>
      </c>
      <c r="AJ16">
        <v>1</v>
      </c>
      <c r="AK16">
        <v>38</v>
      </c>
      <c r="AL16" t="s">
        <v>421</v>
      </c>
      <c r="AM16" t="s">
        <v>422</v>
      </c>
      <c r="AN16" t="s">
        <v>423</v>
      </c>
      <c r="AO16" t="s">
        <v>424</v>
      </c>
      <c r="AP16" t="s">
        <v>74</v>
      </c>
      <c r="AQ16" t="s">
        <v>74</v>
      </c>
      <c r="AR16" t="s">
        <v>425</v>
      </c>
      <c r="AS16" t="s">
        <v>426</v>
      </c>
      <c r="AT16" t="s">
        <v>264</v>
      </c>
      <c r="AU16">
        <v>2005</v>
      </c>
      <c r="AV16">
        <v>26</v>
      </c>
      <c r="AW16">
        <v>3</v>
      </c>
      <c r="AX16" t="s">
        <v>74</v>
      </c>
      <c r="AY16" t="s">
        <v>74</v>
      </c>
      <c r="AZ16" t="s">
        <v>74</v>
      </c>
      <c r="BA16" t="s">
        <v>74</v>
      </c>
      <c r="BB16">
        <v>333</v>
      </c>
      <c r="BC16">
        <v>364</v>
      </c>
      <c r="BD16" t="s">
        <v>74</v>
      </c>
      <c r="BE16" t="s">
        <v>427</v>
      </c>
      <c r="BF16" t="str">
        <f>HYPERLINK("http://dx.doi.org/10.1111/j.1467-9221.2005.00421.x","http://dx.doi.org/10.1111/j.1467-9221.2005.00421.x")</f>
        <v>http://dx.doi.org/10.1111/j.1467-9221.2005.00421.x</v>
      </c>
      <c r="BG16" t="s">
        <v>74</v>
      </c>
      <c r="BH16" t="s">
        <v>74</v>
      </c>
      <c r="BI16">
        <v>32</v>
      </c>
      <c r="BJ16" t="s">
        <v>428</v>
      </c>
      <c r="BK16" t="s">
        <v>429</v>
      </c>
      <c r="BL16" t="s">
        <v>430</v>
      </c>
      <c r="BM16" t="s">
        <v>431</v>
      </c>
      <c r="BN16" t="s">
        <v>74</v>
      </c>
      <c r="BO16" t="s">
        <v>74</v>
      </c>
      <c r="BP16" t="s">
        <v>74</v>
      </c>
      <c r="BQ16" t="s">
        <v>74</v>
      </c>
      <c r="BR16" t="s">
        <v>102</v>
      </c>
      <c r="BS16" t="s">
        <v>432</v>
      </c>
      <c r="BT16" t="str">
        <f>HYPERLINK("https%3A%2F%2Fwww.webofscience.com%2Fwos%2Fwoscc%2Ffull-record%2FWOS:000229034200001","View Full Record in Web of Science")</f>
        <v>View Full Record in Web of Science</v>
      </c>
    </row>
    <row r="17" spans="1:72" x14ac:dyDescent="0.25">
      <c r="A17" t="s">
        <v>72</v>
      </c>
      <c r="B17" t="s">
        <v>433</v>
      </c>
      <c r="C17" t="s">
        <v>74</v>
      </c>
      <c r="D17" t="s">
        <v>74</v>
      </c>
      <c r="E17" t="s">
        <v>74</v>
      </c>
      <c r="F17" t="s">
        <v>434</v>
      </c>
      <c r="G17" t="s">
        <v>74</v>
      </c>
      <c r="H17" t="s">
        <v>74</v>
      </c>
      <c r="I17" t="s">
        <v>435</v>
      </c>
      <c r="J17" t="s">
        <v>436</v>
      </c>
      <c r="K17" t="s">
        <v>74</v>
      </c>
      <c r="L17" t="s">
        <v>74</v>
      </c>
      <c r="M17" t="s">
        <v>78</v>
      </c>
      <c r="N17" t="s">
        <v>79</v>
      </c>
      <c r="O17" t="s">
        <v>74</v>
      </c>
      <c r="P17" t="s">
        <v>74</v>
      </c>
      <c r="Q17" t="s">
        <v>74</v>
      </c>
      <c r="R17" t="s">
        <v>74</v>
      </c>
      <c r="S17" t="s">
        <v>74</v>
      </c>
      <c r="T17" t="s">
        <v>437</v>
      </c>
      <c r="U17" t="s">
        <v>438</v>
      </c>
      <c r="V17" t="s">
        <v>439</v>
      </c>
      <c r="W17" t="s">
        <v>440</v>
      </c>
      <c r="X17" t="s">
        <v>441</v>
      </c>
      <c r="Y17" t="s">
        <v>442</v>
      </c>
      <c r="Z17" t="s">
        <v>443</v>
      </c>
      <c r="AA17" t="s">
        <v>444</v>
      </c>
      <c r="AB17" t="s">
        <v>445</v>
      </c>
      <c r="AC17" t="s">
        <v>74</v>
      </c>
      <c r="AD17" t="s">
        <v>74</v>
      </c>
      <c r="AE17" t="s">
        <v>74</v>
      </c>
      <c r="AF17" t="s">
        <v>74</v>
      </c>
      <c r="AG17">
        <v>52</v>
      </c>
      <c r="AH17">
        <v>2</v>
      </c>
      <c r="AI17">
        <v>2</v>
      </c>
      <c r="AJ17">
        <v>0</v>
      </c>
      <c r="AK17">
        <v>9</v>
      </c>
      <c r="AL17" t="s">
        <v>446</v>
      </c>
      <c r="AM17" t="s">
        <v>447</v>
      </c>
      <c r="AN17" t="s">
        <v>448</v>
      </c>
      <c r="AO17" t="s">
        <v>449</v>
      </c>
      <c r="AP17" t="s">
        <v>450</v>
      </c>
      <c r="AQ17" t="s">
        <v>74</v>
      </c>
      <c r="AR17" t="s">
        <v>451</v>
      </c>
      <c r="AS17" t="s">
        <v>452</v>
      </c>
      <c r="AT17" t="s">
        <v>169</v>
      </c>
      <c r="AU17">
        <v>2016</v>
      </c>
      <c r="AV17">
        <v>7</v>
      </c>
      <c r="AW17">
        <v>2</v>
      </c>
      <c r="AX17" t="s">
        <v>74</v>
      </c>
      <c r="AY17" t="s">
        <v>74</v>
      </c>
      <c r="AZ17" t="s">
        <v>74</v>
      </c>
      <c r="BA17" t="s">
        <v>74</v>
      </c>
      <c r="BB17">
        <v>185</v>
      </c>
      <c r="BC17">
        <v>206</v>
      </c>
      <c r="BD17" t="s">
        <v>74</v>
      </c>
      <c r="BE17" t="s">
        <v>74</v>
      </c>
      <c r="BF17" t="s">
        <v>74</v>
      </c>
      <c r="BG17" t="s">
        <v>74</v>
      </c>
      <c r="BH17" t="s">
        <v>74</v>
      </c>
      <c r="BI17">
        <v>22</v>
      </c>
      <c r="BJ17" t="s">
        <v>453</v>
      </c>
      <c r="BK17" t="s">
        <v>99</v>
      </c>
      <c r="BL17" t="s">
        <v>453</v>
      </c>
      <c r="BM17" t="s">
        <v>454</v>
      </c>
      <c r="BN17" t="s">
        <v>74</v>
      </c>
      <c r="BO17" t="s">
        <v>74</v>
      </c>
      <c r="BP17" t="s">
        <v>74</v>
      </c>
      <c r="BQ17" t="s">
        <v>74</v>
      </c>
      <c r="BR17" t="s">
        <v>102</v>
      </c>
      <c r="BS17" t="s">
        <v>455</v>
      </c>
      <c r="BT17" t="str">
        <f>HYPERLINK("https%3A%2F%2Fwww.webofscience.com%2Fwos%2Fwoscc%2Ffull-record%2FWOS:000390949500010","View Full Record in Web of Science")</f>
        <v>View Full Record in Web of Science</v>
      </c>
    </row>
    <row r="18" spans="1:72" x14ac:dyDescent="0.25">
      <c r="A18" t="s">
        <v>72</v>
      </c>
      <c r="B18" t="s">
        <v>456</v>
      </c>
      <c r="C18" t="s">
        <v>74</v>
      </c>
      <c r="D18" t="s">
        <v>74</v>
      </c>
      <c r="E18" t="s">
        <v>74</v>
      </c>
      <c r="F18" t="s">
        <v>457</v>
      </c>
      <c r="G18" t="s">
        <v>74</v>
      </c>
      <c r="H18" t="s">
        <v>74</v>
      </c>
      <c r="I18" t="s">
        <v>458</v>
      </c>
      <c r="J18" t="s">
        <v>459</v>
      </c>
      <c r="K18" t="s">
        <v>74</v>
      </c>
      <c r="L18" t="s">
        <v>74</v>
      </c>
      <c r="M18" t="s">
        <v>460</v>
      </c>
      <c r="N18" t="s">
        <v>79</v>
      </c>
      <c r="O18" t="s">
        <v>74</v>
      </c>
      <c r="P18" t="s">
        <v>74</v>
      </c>
      <c r="Q18" t="s">
        <v>74</v>
      </c>
      <c r="R18" t="s">
        <v>74</v>
      </c>
      <c r="S18" t="s">
        <v>74</v>
      </c>
      <c r="T18" t="s">
        <v>461</v>
      </c>
      <c r="U18" t="s">
        <v>74</v>
      </c>
      <c r="V18" t="s">
        <v>462</v>
      </c>
      <c r="W18" t="s">
        <v>463</v>
      </c>
      <c r="X18" t="s">
        <v>464</v>
      </c>
      <c r="Y18" t="s">
        <v>465</v>
      </c>
      <c r="Z18" t="s">
        <v>466</v>
      </c>
      <c r="AA18" t="s">
        <v>74</v>
      </c>
      <c r="AB18" t="s">
        <v>74</v>
      </c>
      <c r="AC18" t="s">
        <v>74</v>
      </c>
      <c r="AD18" t="s">
        <v>74</v>
      </c>
      <c r="AE18" t="s">
        <v>74</v>
      </c>
      <c r="AF18" t="s">
        <v>74</v>
      </c>
      <c r="AG18">
        <v>12</v>
      </c>
      <c r="AH18">
        <v>0</v>
      </c>
      <c r="AI18">
        <v>0</v>
      </c>
      <c r="AJ18">
        <v>0</v>
      </c>
      <c r="AK18">
        <v>0</v>
      </c>
      <c r="AL18" t="s">
        <v>467</v>
      </c>
      <c r="AM18" t="s">
        <v>468</v>
      </c>
      <c r="AN18" t="s">
        <v>469</v>
      </c>
      <c r="AO18" t="s">
        <v>470</v>
      </c>
      <c r="AP18" t="s">
        <v>471</v>
      </c>
      <c r="AQ18" t="s">
        <v>74</v>
      </c>
      <c r="AR18" t="s">
        <v>472</v>
      </c>
      <c r="AS18" t="s">
        <v>473</v>
      </c>
      <c r="AT18" t="s">
        <v>474</v>
      </c>
      <c r="AU18">
        <v>2022</v>
      </c>
      <c r="AV18">
        <v>21</v>
      </c>
      <c r="AW18">
        <v>2</v>
      </c>
      <c r="AX18" t="s">
        <v>74</v>
      </c>
      <c r="AY18" t="s">
        <v>74</v>
      </c>
      <c r="AZ18" t="s">
        <v>74</v>
      </c>
      <c r="BA18" t="s">
        <v>74</v>
      </c>
      <c r="BB18">
        <v>204</v>
      </c>
      <c r="BC18">
        <v>217</v>
      </c>
      <c r="BD18" t="s">
        <v>74</v>
      </c>
      <c r="BE18" t="s">
        <v>475</v>
      </c>
      <c r="BF18" t="str">
        <f>HYPERLINK("http://dx.doi.org/10.22363/2312-8674-2022-21-2-204-217","http://dx.doi.org/10.22363/2312-8674-2022-21-2-204-217")</f>
        <v>http://dx.doi.org/10.22363/2312-8674-2022-21-2-204-217</v>
      </c>
      <c r="BG18" t="s">
        <v>74</v>
      </c>
      <c r="BH18" t="s">
        <v>74</v>
      </c>
      <c r="BI18">
        <v>14</v>
      </c>
      <c r="BJ18" t="s">
        <v>476</v>
      </c>
      <c r="BK18" t="s">
        <v>99</v>
      </c>
      <c r="BL18" t="s">
        <v>476</v>
      </c>
      <c r="BM18" t="s">
        <v>477</v>
      </c>
      <c r="BN18" t="s">
        <v>74</v>
      </c>
      <c r="BO18" t="s">
        <v>478</v>
      </c>
      <c r="BP18" t="s">
        <v>74</v>
      </c>
      <c r="BQ18" t="s">
        <v>74</v>
      </c>
      <c r="BR18" t="s">
        <v>102</v>
      </c>
      <c r="BS18" t="s">
        <v>479</v>
      </c>
      <c r="BT18" t="str">
        <f>HYPERLINK("https%3A%2F%2Fwww.webofscience.com%2Fwos%2Fwoscc%2Ffull-record%2FWOS:000809740000006","View Full Record in Web of Science")</f>
        <v>View Full Record in Web of Science</v>
      </c>
    </row>
    <row r="19" spans="1:72" x14ac:dyDescent="0.25">
      <c r="A19" t="s">
        <v>72</v>
      </c>
      <c r="B19" t="s">
        <v>480</v>
      </c>
      <c r="C19" t="s">
        <v>74</v>
      </c>
      <c r="D19" t="s">
        <v>74</v>
      </c>
      <c r="E19" t="s">
        <v>74</v>
      </c>
      <c r="F19" t="s">
        <v>481</v>
      </c>
      <c r="G19" t="s">
        <v>74</v>
      </c>
      <c r="H19" t="s">
        <v>74</v>
      </c>
      <c r="I19" t="s">
        <v>482</v>
      </c>
      <c r="J19" t="s">
        <v>483</v>
      </c>
      <c r="K19" t="s">
        <v>74</v>
      </c>
      <c r="L19" t="s">
        <v>74</v>
      </c>
      <c r="M19" t="s">
        <v>78</v>
      </c>
      <c r="N19" t="s">
        <v>79</v>
      </c>
      <c r="O19" t="s">
        <v>74</v>
      </c>
      <c r="P19" t="s">
        <v>74</v>
      </c>
      <c r="Q19" t="s">
        <v>74</v>
      </c>
      <c r="R19" t="s">
        <v>74</v>
      </c>
      <c r="S19" t="s">
        <v>74</v>
      </c>
      <c r="T19" t="s">
        <v>484</v>
      </c>
      <c r="U19" t="s">
        <v>485</v>
      </c>
      <c r="V19" t="s">
        <v>486</v>
      </c>
      <c r="W19" t="s">
        <v>487</v>
      </c>
      <c r="X19" t="s">
        <v>488</v>
      </c>
      <c r="Y19" t="s">
        <v>489</v>
      </c>
      <c r="Z19" t="s">
        <v>490</v>
      </c>
      <c r="AA19" t="s">
        <v>74</v>
      </c>
      <c r="AB19" t="s">
        <v>491</v>
      </c>
      <c r="AC19" t="s">
        <v>74</v>
      </c>
      <c r="AD19" t="s">
        <v>74</v>
      </c>
      <c r="AE19" t="s">
        <v>74</v>
      </c>
      <c r="AF19" t="s">
        <v>74</v>
      </c>
      <c r="AG19">
        <v>50</v>
      </c>
      <c r="AH19">
        <v>6</v>
      </c>
      <c r="AI19">
        <v>6</v>
      </c>
      <c r="AJ19">
        <v>0</v>
      </c>
      <c r="AK19">
        <v>15</v>
      </c>
      <c r="AL19" t="s">
        <v>141</v>
      </c>
      <c r="AM19" t="s">
        <v>142</v>
      </c>
      <c r="AN19" t="s">
        <v>143</v>
      </c>
      <c r="AO19" t="s">
        <v>492</v>
      </c>
      <c r="AP19" t="s">
        <v>493</v>
      </c>
      <c r="AQ19" t="s">
        <v>74</v>
      </c>
      <c r="AR19" t="s">
        <v>494</v>
      </c>
      <c r="AS19" t="s">
        <v>495</v>
      </c>
      <c r="AT19" t="s">
        <v>496</v>
      </c>
      <c r="AU19">
        <v>2015</v>
      </c>
      <c r="AV19">
        <v>19</v>
      </c>
      <c r="AW19" t="s">
        <v>497</v>
      </c>
      <c r="AX19" t="s">
        <v>74</v>
      </c>
      <c r="AY19" t="s">
        <v>74</v>
      </c>
      <c r="AZ19" t="s">
        <v>74</v>
      </c>
      <c r="BA19" t="s">
        <v>74</v>
      </c>
      <c r="BB19">
        <v>820</v>
      </c>
      <c r="BC19">
        <v>835</v>
      </c>
      <c r="BD19" t="s">
        <v>74</v>
      </c>
      <c r="BE19" t="s">
        <v>498</v>
      </c>
      <c r="BF19" t="str">
        <f>HYPERLINK("http://dx.doi.org/10.1080/13621025.2015.1053792","http://dx.doi.org/10.1080/13621025.2015.1053792")</f>
        <v>http://dx.doi.org/10.1080/13621025.2015.1053792</v>
      </c>
      <c r="BG19" t="s">
        <v>74</v>
      </c>
      <c r="BH19" t="s">
        <v>74</v>
      </c>
      <c r="BI19">
        <v>16</v>
      </c>
      <c r="BJ19" t="s">
        <v>98</v>
      </c>
      <c r="BK19" t="s">
        <v>127</v>
      </c>
      <c r="BL19" t="s">
        <v>100</v>
      </c>
      <c r="BM19" t="s">
        <v>499</v>
      </c>
      <c r="BN19" t="s">
        <v>74</v>
      </c>
      <c r="BO19" t="s">
        <v>196</v>
      </c>
      <c r="BP19" t="s">
        <v>74</v>
      </c>
      <c r="BQ19" t="s">
        <v>74</v>
      </c>
      <c r="BR19" t="s">
        <v>102</v>
      </c>
      <c r="BS19" t="s">
        <v>500</v>
      </c>
      <c r="BT19" t="str">
        <f>HYPERLINK("https%3A%2F%2Fwww.webofscience.com%2Fwos%2Fwoscc%2Ffull-record%2FWOS:000367012100015","View Full Record in Web of Science")</f>
        <v>View Full Record in Web of Science</v>
      </c>
    </row>
    <row r="20" spans="1:72" x14ac:dyDescent="0.25">
      <c r="A20" t="s">
        <v>72</v>
      </c>
      <c r="B20" t="s">
        <v>501</v>
      </c>
      <c r="C20" t="s">
        <v>74</v>
      </c>
      <c r="D20" t="s">
        <v>74</v>
      </c>
      <c r="E20" t="s">
        <v>74</v>
      </c>
      <c r="F20" t="s">
        <v>501</v>
      </c>
      <c r="G20" t="s">
        <v>74</v>
      </c>
      <c r="H20" t="s">
        <v>74</v>
      </c>
      <c r="I20" t="s">
        <v>502</v>
      </c>
      <c r="J20" t="s">
        <v>503</v>
      </c>
      <c r="K20" t="s">
        <v>74</v>
      </c>
      <c r="L20" t="s">
        <v>74</v>
      </c>
      <c r="M20" t="s">
        <v>78</v>
      </c>
      <c r="N20" t="s">
        <v>79</v>
      </c>
      <c r="O20" t="s">
        <v>74</v>
      </c>
      <c r="P20" t="s">
        <v>74</v>
      </c>
      <c r="Q20" t="s">
        <v>74</v>
      </c>
      <c r="R20" t="s">
        <v>74</v>
      </c>
      <c r="S20" t="s">
        <v>74</v>
      </c>
      <c r="T20" t="s">
        <v>504</v>
      </c>
      <c r="U20" t="s">
        <v>505</v>
      </c>
      <c r="V20" t="s">
        <v>506</v>
      </c>
      <c r="W20" t="s">
        <v>507</v>
      </c>
      <c r="X20" t="s">
        <v>508</v>
      </c>
      <c r="Y20" t="s">
        <v>509</v>
      </c>
      <c r="Z20" t="s">
        <v>510</v>
      </c>
      <c r="AA20" t="s">
        <v>74</v>
      </c>
      <c r="AB20" t="s">
        <v>74</v>
      </c>
      <c r="AC20" t="s">
        <v>74</v>
      </c>
      <c r="AD20" t="s">
        <v>74</v>
      </c>
      <c r="AE20" t="s">
        <v>74</v>
      </c>
      <c r="AF20" t="s">
        <v>74</v>
      </c>
      <c r="AG20">
        <v>49</v>
      </c>
      <c r="AH20">
        <v>71</v>
      </c>
      <c r="AI20">
        <v>71</v>
      </c>
      <c r="AJ20">
        <v>1</v>
      </c>
      <c r="AK20">
        <v>29</v>
      </c>
      <c r="AL20" t="s">
        <v>141</v>
      </c>
      <c r="AM20" t="s">
        <v>142</v>
      </c>
      <c r="AN20" t="s">
        <v>143</v>
      </c>
      <c r="AO20" t="s">
        <v>511</v>
      </c>
      <c r="AP20" t="s">
        <v>512</v>
      </c>
      <c r="AQ20" t="s">
        <v>74</v>
      </c>
      <c r="AR20" t="s">
        <v>513</v>
      </c>
      <c r="AS20" t="s">
        <v>514</v>
      </c>
      <c r="AT20" t="s">
        <v>515</v>
      </c>
      <c r="AU20">
        <v>2006</v>
      </c>
      <c r="AV20">
        <v>29</v>
      </c>
      <c r="AW20">
        <v>2</v>
      </c>
      <c r="AX20" t="s">
        <v>74</v>
      </c>
      <c r="AY20" t="s">
        <v>74</v>
      </c>
      <c r="AZ20" t="s">
        <v>74</v>
      </c>
      <c r="BA20" t="s">
        <v>74</v>
      </c>
      <c r="BB20">
        <v>217</v>
      </c>
      <c r="BC20">
        <v>236</v>
      </c>
      <c r="BD20" t="s">
        <v>74</v>
      </c>
      <c r="BE20" t="s">
        <v>516</v>
      </c>
      <c r="BF20" t="str">
        <f>HYPERLINK("http://dx.doi.org/10.1080/01419870500465207","http://dx.doi.org/10.1080/01419870500465207")</f>
        <v>http://dx.doi.org/10.1080/01419870500465207</v>
      </c>
      <c r="BG20" t="s">
        <v>74</v>
      </c>
      <c r="BH20" t="s">
        <v>74</v>
      </c>
      <c r="BI20">
        <v>20</v>
      </c>
      <c r="BJ20" t="s">
        <v>517</v>
      </c>
      <c r="BK20" t="s">
        <v>127</v>
      </c>
      <c r="BL20" t="s">
        <v>517</v>
      </c>
      <c r="BM20" t="s">
        <v>518</v>
      </c>
      <c r="BN20" t="s">
        <v>74</v>
      </c>
      <c r="BO20" t="s">
        <v>74</v>
      </c>
      <c r="BP20" t="s">
        <v>74</v>
      </c>
      <c r="BQ20" t="s">
        <v>74</v>
      </c>
      <c r="BR20" t="s">
        <v>102</v>
      </c>
      <c r="BS20" t="s">
        <v>519</v>
      </c>
      <c r="BT20" t="str">
        <f>HYPERLINK("https%3A%2F%2Fwww.webofscience.com%2Fwos%2Fwoscc%2Ffull-record%2FWOS:000236393600001","View Full Record in Web of Science")</f>
        <v>View Full Record in Web of Science</v>
      </c>
    </row>
    <row r="21" spans="1:72" x14ac:dyDescent="0.25">
      <c r="A21" t="s">
        <v>72</v>
      </c>
      <c r="B21" t="s">
        <v>520</v>
      </c>
      <c r="C21" t="s">
        <v>74</v>
      </c>
      <c r="D21" t="s">
        <v>74</v>
      </c>
      <c r="E21" t="s">
        <v>74</v>
      </c>
      <c r="F21" t="s">
        <v>521</v>
      </c>
      <c r="G21" t="s">
        <v>74</v>
      </c>
      <c r="H21" t="s">
        <v>74</v>
      </c>
      <c r="I21" t="s">
        <v>522</v>
      </c>
      <c r="J21" t="s">
        <v>523</v>
      </c>
      <c r="K21" t="s">
        <v>74</v>
      </c>
      <c r="L21" t="s">
        <v>74</v>
      </c>
      <c r="M21" t="s">
        <v>78</v>
      </c>
      <c r="N21" t="s">
        <v>79</v>
      </c>
      <c r="O21" t="s">
        <v>74</v>
      </c>
      <c r="P21" t="s">
        <v>74</v>
      </c>
      <c r="Q21" t="s">
        <v>74</v>
      </c>
      <c r="R21" t="s">
        <v>74</v>
      </c>
      <c r="S21" t="s">
        <v>74</v>
      </c>
      <c r="T21" t="s">
        <v>524</v>
      </c>
      <c r="U21" t="s">
        <v>525</v>
      </c>
      <c r="V21" t="s">
        <v>526</v>
      </c>
      <c r="W21" t="s">
        <v>527</v>
      </c>
      <c r="X21" t="s">
        <v>528</v>
      </c>
      <c r="Y21" t="s">
        <v>529</v>
      </c>
      <c r="Z21" t="s">
        <v>530</v>
      </c>
      <c r="AA21" t="s">
        <v>531</v>
      </c>
      <c r="AB21" t="s">
        <v>532</v>
      </c>
      <c r="AC21" t="s">
        <v>533</v>
      </c>
      <c r="AD21" t="s">
        <v>534</v>
      </c>
      <c r="AE21" t="s">
        <v>535</v>
      </c>
      <c r="AF21" t="s">
        <v>74</v>
      </c>
      <c r="AG21">
        <v>109</v>
      </c>
      <c r="AH21">
        <v>0</v>
      </c>
      <c r="AI21">
        <v>0</v>
      </c>
      <c r="AJ21">
        <v>6</v>
      </c>
      <c r="AK21">
        <v>8</v>
      </c>
      <c r="AL21" t="s">
        <v>536</v>
      </c>
      <c r="AM21" t="s">
        <v>118</v>
      </c>
      <c r="AN21" t="s">
        <v>537</v>
      </c>
      <c r="AO21" t="s">
        <v>538</v>
      </c>
      <c r="AP21" t="s">
        <v>539</v>
      </c>
      <c r="AQ21" t="s">
        <v>74</v>
      </c>
      <c r="AR21" t="s">
        <v>540</v>
      </c>
      <c r="AS21" t="s">
        <v>541</v>
      </c>
      <c r="AT21" t="s">
        <v>169</v>
      </c>
      <c r="AU21">
        <v>2022</v>
      </c>
      <c r="AV21">
        <v>82</v>
      </c>
      <c r="AW21" t="s">
        <v>74</v>
      </c>
      <c r="AX21" t="s">
        <v>74</v>
      </c>
      <c r="AY21" t="s">
        <v>74</v>
      </c>
      <c r="AZ21" t="s">
        <v>74</v>
      </c>
      <c r="BA21" t="s">
        <v>74</v>
      </c>
      <c r="BB21" t="s">
        <v>74</v>
      </c>
      <c r="BC21" t="s">
        <v>74</v>
      </c>
      <c r="BD21">
        <v>100735</v>
      </c>
      <c r="BE21" t="s">
        <v>542</v>
      </c>
      <c r="BF21" t="str">
        <f>HYPERLINK("http://dx.doi.org/10.1016/j.rssm.2022.100735","http://dx.doi.org/10.1016/j.rssm.2022.100735")</f>
        <v>http://dx.doi.org/10.1016/j.rssm.2022.100735</v>
      </c>
      <c r="BG21" t="s">
        <v>74</v>
      </c>
      <c r="BH21" t="s">
        <v>543</v>
      </c>
      <c r="BI21">
        <v>12</v>
      </c>
      <c r="BJ21" t="s">
        <v>544</v>
      </c>
      <c r="BK21" t="s">
        <v>127</v>
      </c>
      <c r="BL21" t="s">
        <v>544</v>
      </c>
      <c r="BM21" t="s">
        <v>545</v>
      </c>
      <c r="BN21" t="s">
        <v>74</v>
      </c>
      <c r="BO21" t="s">
        <v>74</v>
      </c>
      <c r="BP21" t="s">
        <v>74</v>
      </c>
      <c r="BQ21" t="s">
        <v>74</v>
      </c>
      <c r="BR21" t="s">
        <v>102</v>
      </c>
      <c r="BS21" t="s">
        <v>546</v>
      </c>
      <c r="BT21" t="str">
        <f>HYPERLINK("https%3A%2F%2Fwww.webofscience.com%2Fwos%2Fwoscc%2Ffull-record%2FWOS:000877682500004","View Full Record in Web of Science")</f>
        <v>View Full Record in Web of Science</v>
      </c>
    </row>
    <row r="22" spans="1:72" x14ac:dyDescent="0.25">
      <c r="A22" t="s">
        <v>72</v>
      </c>
      <c r="B22" t="s">
        <v>547</v>
      </c>
      <c r="C22" t="s">
        <v>74</v>
      </c>
      <c r="D22" t="s">
        <v>74</v>
      </c>
      <c r="E22" t="s">
        <v>74</v>
      </c>
      <c r="F22" t="s">
        <v>548</v>
      </c>
      <c r="G22" t="s">
        <v>74</v>
      </c>
      <c r="H22" t="s">
        <v>74</v>
      </c>
      <c r="I22" t="s">
        <v>549</v>
      </c>
      <c r="J22" t="s">
        <v>550</v>
      </c>
      <c r="K22" t="s">
        <v>74</v>
      </c>
      <c r="L22" t="s">
        <v>74</v>
      </c>
      <c r="M22" t="s">
        <v>78</v>
      </c>
      <c r="N22" t="s">
        <v>79</v>
      </c>
      <c r="O22" t="s">
        <v>74</v>
      </c>
      <c r="P22" t="s">
        <v>74</v>
      </c>
      <c r="Q22" t="s">
        <v>74</v>
      </c>
      <c r="R22" t="s">
        <v>74</v>
      </c>
      <c r="S22" t="s">
        <v>74</v>
      </c>
      <c r="T22" t="s">
        <v>551</v>
      </c>
      <c r="U22" t="s">
        <v>74</v>
      </c>
      <c r="V22" t="s">
        <v>552</v>
      </c>
      <c r="W22" t="s">
        <v>553</v>
      </c>
      <c r="X22" t="s">
        <v>554</v>
      </c>
      <c r="Y22" t="s">
        <v>555</v>
      </c>
      <c r="Z22" t="s">
        <v>556</v>
      </c>
      <c r="AA22" t="s">
        <v>74</v>
      </c>
      <c r="AB22" t="s">
        <v>74</v>
      </c>
      <c r="AC22" t="s">
        <v>74</v>
      </c>
      <c r="AD22" t="s">
        <v>74</v>
      </c>
      <c r="AE22" t="s">
        <v>74</v>
      </c>
      <c r="AF22" t="s">
        <v>74</v>
      </c>
      <c r="AG22">
        <v>43</v>
      </c>
      <c r="AH22">
        <v>20</v>
      </c>
      <c r="AI22">
        <v>20</v>
      </c>
      <c r="AJ22">
        <v>1</v>
      </c>
      <c r="AK22">
        <v>12</v>
      </c>
      <c r="AL22" t="s">
        <v>557</v>
      </c>
      <c r="AM22" t="s">
        <v>558</v>
      </c>
      <c r="AN22" t="s">
        <v>559</v>
      </c>
      <c r="AO22" t="s">
        <v>560</v>
      </c>
      <c r="AP22" t="s">
        <v>74</v>
      </c>
      <c r="AQ22" t="s">
        <v>74</v>
      </c>
      <c r="AR22" t="s">
        <v>561</v>
      </c>
      <c r="AS22" t="s">
        <v>562</v>
      </c>
      <c r="AT22" t="s">
        <v>74</v>
      </c>
      <c r="AU22">
        <v>2009</v>
      </c>
      <c r="AV22">
        <v>16</v>
      </c>
      <c r="AW22">
        <v>2</v>
      </c>
      <c r="AX22" t="s">
        <v>74</v>
      </c>
      <c r="AY22" t="s">
        <v>74</v>
      </c>
      <c r="AZ22" t="s">
        <v>74</v>
      </c>
      <c r="BA22" t="s">
        <v>74</v>
      </c>
      <c r="BB22">
        <v>207</v>
      </c>
      <c r="BC22">
        <v>222</v>
      </c>
      <c r="BD22" t="s">
        <v>74</v>
      </c>
      <c r="BE22" t="s">
        <v>74</v>
      </c>
      <c r="BF22" t="s">
        <v>74</v>
      </c>
      <c r="BG22" t="s">
        <v>74</v>
      </c>
      <c r="BH22" t="s">
        <v>74</v>
      </c>
      <c r="BI22">
        <v>16</v>
      </c>
      <c r="BJ22" t="s">
        <v>563</v>
      </c>
      <c r="BK22" t="s">
        <v>127</v>
      </c>
      <c r="BL22" t="s">
        <v>563</v>
      </c>
      <c r="BM22" t="s">
        <v>564</v>
      </c>
      <c r="BN22" t="s">
        <v>74</v>
      </c>
      <c r="BO22" t="s">
        <v>74</v>
      </c>
      <c r="BP22" t="s">
        <v>74</v>
      </c>
      <c r="BQ22" t="s">
        <v>74</v>
      </c>
      <c r="BR22" t="s">
        <v>102</v>
      </c>
      <c r="BS22" t="s">
        <v>565</v>
      </c>
      <c r="BT22" t="str">
        <f>HYPERLINK("https%3A%2F%2Fwww.webofscience.com%2Fwos%2Fwoscc%2Ffull-record%2FWOS:000273873800002","View Full Record in Web of Science")</f>
        <v>View Full Record in Web of Science</v>
      </c>
    </row>
    <row r="23" spans="1:72" x14ac:dyDescent="0.25">
      <c r="A23" t="s">
        <v>72</v>
      </c>
      <c r="B23" t="s">
        <v>566</v>
      </c>
      <c r="C23" t="s">
        <v>74</v>
      </c>
      <c r="D23" t="s">
        <v>74</v>
      </c>
      <c r="E23" t="s">
        <v>74</v>
      </c>
      <c r="F23" t="s">
        <v>567</v>
      </c>
      <c r="G23" t="s">
        <v>74</v>
      </c>
      <c r="H23" t="s">
        <v>74</v>
      </c>
      <c r="I23" t="s">
        <v>568</v>
      </c>
      <c r="J23" t="s">
        <v>569</v>
      </c>
      <c r="K23" t="s">
        <v>74</v>
      </c>
      <c r="L23" t="s">
        <v>74</v>
      </c>
      <c r="M23" t="s">
        <v>460</v>
      </c>
      <c r="N23" t="s">
        <v>79</v>
      </c>
      <c r="O23" t="s">
        <v>74</v>
      </c>
      <c r="P23" t="s">
        <v>74</v>
      </c>
      <c r="Q23" t="s">
        <v>74</v>
      </c>
      <c r="R23" t="s">
        <v>74</v>
      </c>
      <c r="S23" t="s">
        <v>74</v>
      </c>
      <c r="T23" t="s">
        <v>570</v>
      </c>
      <c r="U23" t="s">
        <v>74</v>
      </c>
      <c r="V23" t="s">
        <v>571</v>
      </c>
      <c r="W23" t="s">
        <v>572</v>
      </c>
      <c r="X23" t="s">
        <v>573</v>
      </c>
      <c r="Y23" t="s">
        <v>574</v>
      </c>
      <c r="Z23" t="s">
        <v>575</v>
      </c>
      <c r="AA23" t="s">
        <v>576</v>
      </c>
      <c r="AB23" t="s">
        <v>577</v>
      </c>
      <c r="AC23" t="s">
        <v>74</v>
      </c>
      <c r="AD23" t="s">
        <v>74</v>
      </c>
      <c r="AE23" t="s">
        <v>74</v>
      </c>
      <c r="AF23" t="s">
        <v>74</v>
      </c>
      <c r="AG23">
        <v>15</v>
      </c>
      <c r="AH23">
        <v>2</v>
      </c>
      <c r="AI23">
        <v>2</v>
      </c>
      <c r="AJ23">
        <v>0</v>
      </c>
      <c r="AK23">
        <v>7</v>
      </c>
      <c r="AL23" t="s">
        <v>578</v>
      </c>
      <c r="AM23" t="s">
        <v>579</v>
      </c>
      <c r="AN23" t="s">
        <v>580</v>
      </c>
      <c r="AO23" t="s">
        <v>581</v>
      </c>
      <c r="AP23" t="s">
        <v>74</v>
      </c>
      <c r="AQ23" t="s">
        <v>74</v>
      </c>
      <c r="AR23" t="s">
        <v>582</v>
      </c>
      <c r="AS23" t="s">
        <v>583</v>
      </c>
      <c r="AT23" t="s">
        <v>74</v>
      </c>
      <c r="AU23">
        <v>2020</v>
      </c>
      <c r="AV23">
        <v>76</v>
      </c>
      <c r="AW23">
        <v>2</v>
      </c>
      <c r="AX23" t="s">
        <v>74</v>
      </c>
      <c r="AY23" t="s">
        <v>74</v>
      </c>
      <c r="AZ23" t="s">
        <v>74</v>
      </c>
      <c r="BA23" t="s">
        <v>74</v>
      </c>
      <c r="BB23">
        <v>198</v>
      </c>
      <c r="BC23">
        <v>212</v>
      </c>
      <c r="BD23" t="s">
        <v>74</v>
      </c>
      <c r="BE23" t="s">
        <v>74</v>
      </c>
      <c r="BF23" t="s">
        <v>74</v>
      </c>
      <c r="BG23" t="s">
        <v>74</v>
      </c>
      <c r="BH23" t="s">
        <v>74</v>
      </c>
      <c r="BI23">
        <v>15</v>
      </c>
      <c r="BJ23" t="s">
        <v>219</v>
      </c>
      <c r="BK23" t="s">
        <v>99</v>
      </c>
      <c r="BL23" t="s">
        <v>219</v>
      </c>
      <c r="BM23" t="s">
        <v>584</v>
      </c>
      <c r="BN23" t="s">
        <v>74</v>
      </c>
      <c r="BO23" t="s">
        <v>74</v>
      </c>
      <c r="BP23" t="s">
        <v>74</v>
      </c>
      <c r="BQ23" t="s">
        <v>74</v>
      </c>
      <c r="BR23" t="s">
        <v>102</v>
      </c>
      <c r="BS23" t="s">
        <v>585</v>
      </c>
      <c r="BT23" t="str">
        <f>HYPERLINK("https%3A%2F%2Fwww.webofscience.com%2Fwos%2Fwoscc%2Ffull-record%2FWOS:000530972000016","View Full Record in Web of Science")</f>
        <v>View Full Record in Web of Science</v>
      </c>
    </row>
    <row r="24" spans="1:72" x14ac:dyDescent="0.25">
      <c r="A24" t="s">
        <v>72</v>
      </c>
      <c r="B24" t="s">
        <v>586</v>
      </c>
      <c r="C24" t="s">
        <v>74</v>
      </c>
      <c r="D24" t="s">
        <v>74</v>
      </c>
      <c r="E24" t="s">
        <v>74</v>
      </c>
      <c r="F24" t="s">
        <v>587</v>
      </c>
      <c r="G24" t="s">
        <v>74</v>
      </c>
      <c r="H24" t="s">
        <v>74</v>
      </c>
      <c r="I24" t="s">
        <v>588</v>
      </c>
      <c r="J24" t="s">
        <v>589</v>
      </c>
      <c r="K24" t="s">
        <v>74</v>
      </c>
      <c r="L24" t="s">
        <v>74</v>
      </c>
      <c r="M24" t="s">
        <v>78</v>
      </c>
      <c r="N24" t="s">
        <v>79</v>
      </c>
      <c r="O24" t="s">
        <v>74</v>
      </c>
      <c r="P24" t="s">
        <v>74</v>
      </c>
      <c r="Q24" t="s">
        <v>74</v>
      </c>
      <c r="R24" t="s">
        <v>74</v>
      </c>
      <c r="S24" t="s">
        <v>74</v>
      </c>
      <c r="T24" t="s">
        <v>590</v>
      </c>
      <c r="U24" t="s">
        <v>591</v>
      </c>
      <c r="V24" t="s">
        <v>592</v>
      </c>
      <c r="W24" t="s">
        <v>593</v>
      </c>
      <c r="X24" t="s">
        <v>594</v>
      </c>
      <c r="Y24" t="s">
        <v>595</v>
      </c>
      <c r="Z24" t="s">
        <v>596</v>
      </c>
      <c r="AA24" t="s">
        <v>74</v>
      </c>
      <c r="AB24" t="s">
        <v>597</v>
      </c>
      <c r="AC24" t="s">
        <v>74</v>
      </c>
      <c r="AD24" t="s">
        <v>74</v>
      </c>
      <c r="AE24" t="s">
        <v>74</v>
      </c>
      <c r="AF24" t="s">
        <v>74</v>
      </c>
      <c r="AG24">
        <v>89</v>
      </c>
      <c r="AH24">
        <v>0</v>
      </c>
      <c r="AI24">
        <v>0</v>
      </c>
      <c r="AJ24">
        <v>2</v>
      </c>
      <c r="AK24">
        <v>2</v>
      </c>
      <c r="AL24" t="s">
        <v>598</v>
      </c>
      <c r="AM24" t="s">
        <v>599</v>
      </c>
      <c r="AN24" t="s">
        <v>600</v>
      </c>
      <c r="AO24" t="s">
        <v>601</v>
      </c>
      <c r="AP24" t="s">
        <v>602</v>
      </c>
      <c r="AQ24" t="s">
        <v>74</v>
      </c>
      <c r="AR24" t="s">
        <v>603</v>
      </c>
      <c r="AS24" t="s">
        <v>604</v>
      </c>
      <c r="AT24" t="s">
        <v>605</v>
      </c>
      <c r="AU24">
        <v>2023</v>
      </c>
      <c r="AV24">
        <v>47</v>
      </c>
      <c r="AW24">
        <v>4</v>
      </c>
      <c r="AX24" t="s">
        <v>74</v>
      </c>
      <c r="AY24" t="s">
        <v>74</v>
      </c>
      <c r="AZ24" t="s">
        <v>74</v>
      </c>
      <c r="BA24" t="s">
        <v>74</v>
      </c>
      <c r="BB24">
        <v>349</v>
      </c>
      <c r="BC24">
        <v>387</v>
      </c>
      <c r="BD24" t="s">
        <v>74</v>
      </c>
      <c r="BE24" t="s">
        <v>606</v>
      </c>
      <c r="BF24" t="str">
        <f>HYPERLINK("http://dx.doi.org/10.1177/10525629231170619","http://dx.doi.org/10.1177/10525629231170619")</f>
        <v>http://dx.doi.org/10.1177/10525629231170619</v>
      </c>
      <c r="BG24" t="s">
        <v>74</v>
      </c>
      <c r="BH24" t="s">
        <v>607</v>
      </c>
      <c r="BI24">
        <v>39</v>
      </c>
      <c r="BJ24" t="s">
        <v>219</v>
      </c>
      <c r="BK24" t="s">
        <v>99</v>
      </c>
      <c r="BL24" t="s">
        <v>219</v>
      </c>
      <c r="BM24" t="s">
        <v>608</v>
      </c>
      <c r="BN24" t="s">
        <v>74</v>
      </c>
      <c r="BO24" t="s">
        <v>74</v>
      </c>
      <c r="BP24" t="s">
        <v>74</v>
      </c>
      <c r="BQ24" t="s">
        <v>74</v>
      </c>
      <c r="BR24" t="s">
        <v>102</v>
      </c>
      <c r="BS24" t="s">
        <v>609</v>
      </c>
      <c r="BT24" t="str">
        <f>HYPERLINK("https%3A%2F%2Fwww.webofscience.com%2Fwos%2Fwoscc%2Ffull-record%2FWOS:000986383200001","View Full Record in Web of Science")</f>
        <v>View Full Record in Web of Science</v>
      </c>
    </row>
    <row r="25" spans="1:72" x14ac:dyDescent="0.25">
      <c r="A25" t="s">
        <v>72</v>
      </c>
      <c r="B25" t="s">
        <v>610</v>
      </c>
      <c r="C25" t="s">
        <v>74</v>
      </c>
      <c r="D25" t="s">
        <v>74</v>
      </c>
      <c r="E25" t="s">
        <v>74</v>
      </c>
      <c r="F25" t="s">
        <v>611</v>
      </c>
      <c r="G25" t="s">
        <v>74</v>
      </c>
      <c r="H25" t="s">
        <v>74</v>
      </c>
      <c r="I25" t="s">
        <v>612</v>
      </c>
      <c r="J25" t="s">
        <v>613</v>
      </c>
      <c r="K25" t="s">
        <v>74</v>
      </c>
      <c r="L25" t="s">
        <v>74</v>
      </c>
      <c r="M25" t="s">
        <v>78</v>
      </c>
      <c r="N25" t="s">
        <v>79</v>
      </c>
      <c r="O25" t="s">
        <v>74</v>
      </c>
      <c r="P25" t="s">
        <v>74</v>
      </c>
      <c r="Q25" t="s">
        <v>74</v>
      </c>
      <c r="R25" t="s">
        <v>74</v>
      </c>
      <c r="S25" t="s">
        <v>74</v>
      </c>
      <c r="T25" t="s">
        <v>614</v>
      </c>
      <c r="U25" t="s">
        <v>74</v>
      </c>
      <c r="V25" t="s">
        <v>615</v>
      </c>
      <c r="W25" t="s">
        <v>616</v>
      </c>
      <c r="X25" t="s">
        <v>74</v>
      </c>
      <c r="Y25" t="s">
        <v>617</v>
      </c>
      <c r="Z25" t="s">
        <v>74</v>
      </c>
      <c r="AA25" t="s">
        <v>74</v>
      </c>
      <c r="AB25" t="s">
        <v>74</v>
      </c>
      <c r="AC25" t="s">
        <v>74</v>
      </c>
      <c r="AD25" t="s">
        <v>74</v>
      </c>
      <c r="AE25" t="s">
        <v>74</v>
      </c>
      <c r="AF25" t="s">
        <v>74</v>
      </c>
      <c r="AG25">
        <v>18</v>
      </c>
      <c r="AH25">
        <v>1</v>
      </c>
      <c r="AI25">
        <v>1</v>
      </c>
      <c r="AJ25">
        <v>0</v>
      </c>
      <c r="AK25">
        <v>9</v>
      </c>
      <c r="AL25" t="s">
        <v>613</v>
      </c>
      <c r="AM25" t="s">
        <v>618</v>
      </c>
      <c r="AN25" t="s">
        <v>619</v>
      </c>
      <c r="AO25" t="s">
        <v>620</v>
      </c>
      <c r="AP25" t="s">
        <v>74</v>
      </c>
      <c r="AQ25" t="s">
        <v>74</v>
      </c>
      <c r="AR25" t="s">
        <v>621</v>
      </c>
      <c r="AS25" t="s">
        <v>622</v>
      </c>
      <c r="AT25" t="s">
        <v>374</v>
      </c>
      <c r="AU25">
        <v>2016</v>
      </c>
      <c r="AV25" t="s">
        <v>74</v>
      </c>
      <c r="AW25" t="s">
        <v>74</v>
      </c>
      <c r="AX25" t="s">
        <v>74</v>
      </c>
      <c r="AY25" t="s">
        <v>74</v>
      </c>
      <c r="AZ25">
        <v>3</v>
      </c>
      <c r="BA25" t="s">
        <v>74</v>
      </c>
      <c r="BB25">
        <v>258</v>
      </c>
      <c r="BC25">
        <v>287</v>
      </c>
      <c r="BD25" t="s">
        <v>74</v>
      </c>
      <c r="BE25" t="s">
        <v>74</v>
      </c>
      <c r="BF25" t="s">
        <v>74</v>
      </c>
      <c r="BG25" t="s">
        <v>74</v>
      </c>
      <c r="BH25" t="s">
        <v>74</v>
      </c>
      <c r="BI25">
        <v>30</v>
      </c>
      <c r="BJ25" t="s">
        <v>623</v>
      </c>
      <c r="BK25" t="s">
        <v>99</v>
      </c>
      <c r="BL25" t="s">
        <v>624</v>
      </c>
      <c r="BM25" t="s">
        <v>625</v>
      </c>
      <c r="BN25" t="s">
        <v>74</v>
      </c>
      <c r="BO25" t="s">
        <v>74</v>
      </c>
      <c r="BP25" t="s">
        <v>74</v>
      </c>
      <c r="BQ25" t="s">
        <v>74</v>
      </c>
      <c r="BR25" t="s">
        <v>102</v>
      </c>
      <c r="BS25" t="s">
        <v>626</v>
      </c>
      <c r="BT25" t="str">
        <f>HYPERLINK("https%3A%2F%2Fwww.webofscience.com%2Fwos%2Fwoscc%2Ffull-record%2FWOS:000388434600020","View Full Record in Web of Science")</f>
        <v>View Full Record in Web of Science</v>
      </c>
    </row>
    <row r="26" spans="1:72" x14ac:dyDescent="0.25">
      <c r="A26" t="s">
        <v>72</v>
      </c>
      <c r="B26" t="s">
        <v>627</v>
      </c>
      <c r="C26" t="s">
        <v>74</v>
      </c>
      <c r="D26" t="s">
        <v>74</v>
      </c>
      <c r="E26" t="s">
        <v>74</v>
      </c>
      <c r="F26" t="s">
        <v>628</v>
      </c>
      <c r="G26" t="s">
        <v>74</v>
      </c>
      <c r="H26" t="s">
        <v>74</v>
      </c>
      <c r="I26" t="s">
        <v>629</v>
      </c>
      <c r="J26" t="s">
        <v>630</v>
      </c>
      <c r="K26" t="s">
        <v>74</v>
      </c>
      <c r="L26" t="s">
        <v>74</v>
      </c>
      <c r="M26" t="s">
        <v>78</v>
      </c>
      <c r="N26" t="s">
        <v>79</v>
      </c>
      <c r="O26" t="s">
        <v>74</v>
      </c>
      <c r="P26" t="s">
        <v>74</v>
      </c>
      <c r="Q26" t="s">
        <v>74</v>
      </c>
      <c r="R26" t="s">
        <v>74</v>
      </c>
      <c r="S26" t="s">
        <v>74</v>
      </c>
      <c r="T26" t="s">
        <v>631</v>
      </c>
      <c r="U26" t="s">
        <v>632</v>
      </c>
      <c r="V26" t="s">
        <v>633</v>
      </c>
      <c r="W26" t="s">
        <v>634</v>
      </c>
      <c r="X26" t="s">
        <v>635</v>
      </c>
      <c r="Y26" t="s">
        <v>636</v>
      </c>
      <c r="Z26" t="s">
        <v>637</v>
      </c>
      <c r="AA26" t="s">
        <v>74</v>
      </c>
      <c r="AB26" t="s">
        <v>74</v>
      </c>
      <c r="AC26" t="s">
        <v>638</v>
      </c>
      <c r="AD26" t="s">
        <v>639</v>
      </c>
      <c r="AE26" t="s">
        <v>640</v>
      </c>
      <c r="AF26" t="s">
        <v>74</v>
      </c>
      <c r="AG26">
        <v>81</v>
      </c>
      <c r="AH26">
        <v>8</v>
      </c>
      <c r="AI26">
        <v>8</v>
      </c>
      <c r="AJ26">
        <v>0</v>
      </c>
      <c r="AK26">
        <v>11</v>
      </c>
      <c r="AL26" t="s">
        <v>141</v>
      </c>
      <c r="AM26" t="s">
        <v>142</v>
      </c>
      <c r="AN26" t="s">
        <v>143</v>
      </c>
      <c r="AO26" t="s">
        <v>641</v>
      </c>
      <c r="AP26" t="s">
        <v>642</v>
      </c>
      <c r="AQ26" t="s">
        <v>74</v>
      </c>
      <c r="AR26" t="s">
        <v>643</v>
      </c>
      <c r="AS26" t="s">
        <v>644</v>
      </c>
      <c r="AT26" t="s">
        <v>74</v>
      </c>
      <c r="AU26">
        <v>2017</v>
      </c>
      <c r="AV26">
        <v>5</v>
      </c>
      <c r="AW26">
        <v>2</v>
      </c>
      <c r="AX26" t="s">
        <v>74</v>
      </c>
      <c r="AY26" t="s">
        <v>74</v>
      </c>
      <c r="AZ26" t="s">
        <v>74</v>
      </c>
      <c r="BA26" t="s">
        <v>74</v>
      </c>
      <c r="BB26">
        <v>220</v>
      </c>
      <c r="BC26">
        <v>241</v>
      </c>
      <c r="BD26" t="s">
        <v>74</v>
      </c>
      <c r="BE26" t="s">
        <v>645</v>
      </c>
      <c r="BF26" t="str">
        <f>HYPERLINK("http://dx.doi.org/10.1080/21565503.2015.1084338","http://dx.doi.org/10.1080/21565503.2015.1084338")</f>
        <v>http://dx.doi.org/10.1080/21565503.2015.1084338</v>
      </c>
      <c r="BG26" t="s">
        <v>74</v>
      </c>
      <c r="BH26" t="s">
        <v>74</v>
      </c>
      <c r="BI26">
        <v>22</v>
      </c>
      <c r="BJ26" t="s">
        <v>98</v>
      </c>
      <c r="BK26" t="s">
        <v>99</v>
      </c>
      <c r="BL26" t="s">
        <v>100</v>
      </c>
      <c r="BM26" t="s">
        <v>646</v>
      </c>
      <c r="BN26" t="s">
        <v>74</v>
      </c>
      <c r="BO26" t="s">
        <v>74</v>
      </c>
      <c r="BP26" t="s">
        <v>74</v>
      </c>
      <c r="BQ26" t="s">
        <v>74</v>
      </c>
      <c r="BR26" t="s">
        <v>102</v>
      </c>
      <c r="BS26" t="s">
        <v>647</v>
      </c>
      <c r="BT26" t="str">
        <f>HYPERLINK("https%3A%2F%2Fwww.webofscience.com%2Fwos%2Fwoscc%2Ffull-record%2FWOS:000402018400002","View Full Record in Web of Science")</f>
        <v>View Full Record in Web of Science</v>
      </c>
    </row>
    <row r="27" spans="1:72" x14ac:dyDescent="0.25">
      <c r="A27" t="s">
        <v>72</v>
      </c>
      <c r="B27" t="s">
        <v>648</v>
      </c>
      <c r="C27" t="s">
        <v>74</v>
      </c>
      <c r="D27" t="s">
        <v>74</v>
      </c>
      <c r="E27" t="s">
        <v>74</v>
      </c>
      <c r="F27" t="s">
        <v>649</v>
      </c>
      <c r="G27" t="s">
        <v>74</v>
      </c>
      <c r="H27" t="s">
        <v>74</v>
      </c>
      <c r="I27" t="s">
        <v>650</v>
      </c>
      <c r="J27" t="s">
        <v>651</v>
      </c>
      <c r="K27" t="s">
        <v>74</v>
      </c>
      <c r="L27" t="s">
        <v>74</v>
      </c>
      <c r="M27" t="s">
        <v>78</v>
      </c>
      <c r="N27" t="s">
        <v>79</v>
      </c>
      <c r="O27" t="s">
        <v>74</v>
      </c>
      <c r="P27" t="s">
        <v>74</v>
      </c>
      <c r="Q27" t="s">
        <v>74</v>
      </c>
      <c r="R27" t="s">
        <v>74</v>
      </c>
      <c r="S27" t="s">
        <v>74</v>
      </c>
      <c r="T27" t="s">
        <v>652</v>
      </c>
      <c r="U27" t="s">
        <v>74</v>
      </c>
      <c r="V27" t="s">
        <v>653</v>
      </c>
      <c r="W27" t="s">
        <v>654</v>
      </c>
      <c r="X27" t="s">
        <v>655</v>
      </c>
      <c r="Y27" t="s">
        <v>656</v>
      </c>
      <c r="Z27" t="s">
        <v>74</v>
      </c>
      <c r="AA27" t="s">
        <v>74</v>
      </c>
      <c r="AB27" t="s">
        <v>74</v>
      </c>
      <c r="AC27" t="s">
        <v>74</v>
      </c>
      <c r="AD27" t="s">
        <v>74</v>
      </c>
      <c r="AE27" t="s">
        <v>74</v>
      </c>
      <c r="AF27" t="s">
        <v>74</v>
      </c>
      <c r="AG27">
        <v>22</v>
      </c>
      <c r="AH27">
        <v>0</v>
      </c>
      <c r="AI27">
        <v>0</v>
      </c>
      <c r="AJ27">
        <v>0</v>
      </c>
      <c r="AK27">
        <v>0</v>
      </c>
      <c r="AL27" t="s">
        <v>657</v>
      </c>
      <c r="AM27" t="s">
        <v>658</v>
      </c>
      <c r="AN27" t="s">
        <v>659</v>
      </c>
      <c r="AO27" t="s">
        <v>660</v>
      </c>
      <c r="AP27" t="s">
        <v>661</v>
      </c>
      <c r="AQ27" t="s">
        <v>74</v>
      </c>
      <c r="AR27" t="s">
        <v>662</v>
      </c>
      <c r="AS27" t="s">
        <v>663</v>
      </c>
      <c r="AT27" t="s">
        <v>74</v>
      </c>
      <c r="AU27">
        <v>2011</v>
      </c>
      <c r="AV27">
        <v>7</v>
      </c>
      <c r="AW27">
        <v>2</v>
      </c>
      <c r="AX27" t="s">
        <v>74</v>
      </c>
      <c r="AY27" t="s">
        <v>74</v>
      </c>
      <c r="AZ27" t="s">
        <v>74</v>
      </c>
      <c r="BA27" t="s">
        <v>74</v>
      </c>
      <c r="BB27">
        <v>387</v>
      </c>
      <c r="BC27">
        <v>396</v>
      </c>
      <c r="BD27" t="s">
        <v>74</v>
      </c>
      <c r="BE27" t="s">
        <v>74</v>
      </c>
      <c r="BF27" t="s">
        <v>74</v>
      </c>
      <c r="BG27" t="s">
        <v>74</v>
      </c>
      <c r="BH27" t="s">
        <v>74</v>
      </c>
      <c r="BI27">
        <v>10</v>
      </c>
      <c r="BJ27" t="s">
        <v>623</v>
      </c>
      <c r="BK27" t="s">
        <v>99</v>
      </c>
      <c r="BL27" t="s">
        <v>624</v>
      </c>
      <c r="BM27" t="s">
        <v>664</v>
      </c>
      <c r="BN27" t="s">
        <v>74</v>
      </c>
      <c r="BO27" t="s">
        <v>74</v>
      </c>
      <c r="BP27" t="s">
        <v>74</v>
      </c>
      <c r="BQ27" t="s">
        <v>74</v>
      </c>
      <c r="BR27" t="s">
        <v>102</v>
      </c>
      <c r="BS27" t="s">
        <v>665</v>
      </c>
      <c r="BT27" t="str">
        <f>HYPERLINK("https%3A%2F%2Fwww.webofscience.com%2Fwos%2Fwoscc%2Ffull-record%2FWOS:000421197600039","View Full Record in Web of Science")</f>
        <v>View Full Record in Web of Science</v>
      </c>
    </row>
    <row r="28" spans="1:72" x14ac:dyDescent="0.25">
      <c r="A28" t="s">
        <v>72</v>
      </c>
      <c r="B28" t="s">
        <v>666</v>
      </c>
      <c r="C28" t="s">
        <v>74</v>
      </c>
      <c r="D28" t="s">
        <v>74</v>
      </c>
      <c r="E28" t="s">
        <v>74</v>
      </c>
      <c r="F28" t="s">
        <v>667</v>
      </c>
      <c r="G28" t="s">
        <v>74</v>
      </c>
      <c r="H28" t="s">
        <v>74</v>
      </c>
      <c r="I28" t="s">
        <v>668</v>
      </c>
      <c r="J28" t="s">
        <v>669</v>
      </c>
      <c r="K28" t="s">
        <v>74</v>
      </c>
      <c r="L28" t="s">
        <v>74</v>
      </c>
      <c r="M28" t="s">
        <v>78</v>
      </c>
      <c r="N28" t="s">
        <v>79</v>
      </c>
      <c r="O28" t="s">
        <v>74</v>
      </c>
      <c r="P28" t="s">
        <v>74</v>
      </c>
      <c r="Q28" t="s">
        <v>74</v>
      </c>
      <c r="R28" t="s">
        <v>74</v>
      </c>
      <c r="S28" t="s">
        <v>74</v>
      </c>
      <c r="T28" t="s">
        <v>670</v>
      </c>
      <c r="U28" t="s">
        <v>74</v>
      </c>
      <c r="V28" t="s">
        <v>671</v>
      </c>
      <c r="W28" t="s">
        <v>672</v>
      </c>
      <c r="X28" t="s">
        <v>673</v>
      </c>
      <c r="Y28" t="s">
        <v>674</v>
      </c>
      <c r="Z28" t="s">
        <v>675</v>
      </c>
      <c r="AA28" t="s">
        <v>676</v>
      </c>
      <c r="AB28" t="s">
        <v>677</v>
      </c>
      <c r="AC28" t="s">
        <v>74</v>
      </c>
      <c r="AD28" t="s">
        <v>74</v>
      </c>
      <c r="AE28" t="s">
        <v>74</v>
      </c>
      <c r="AF28" t="s">
        <v>74</v>
      </c>
      <c r="AG28">
        <v>16</v>
      </c>
      <c r="AH28">
        <v>20</v>
      </c>
      <c r="AI28">
        <v>20</v>
      </c>
      <c r="AJ28">
        <v>0</v>
      </c>
      <c r="AK28">
        <v>4</v>
      </c>
      <c r="AL28" t="s">
        <v>678</v>
      </c>
      <c r="AM28" t="s">
        <v>142</v>
      </c>
      <c r="AN28" t="s">
        <v>679</v>
      </c>
      <c r="AO28" t="s">
        <v>680</v>
      </c>
      <c r="AP28" t="s">
        <v>681</v>
      </c>
      <c r="AQ28" t="s">
        <v>74</v>
      </c>
      <c r="AR28" t="s">
        <v>682</v>
      </c>
      <c r="AS28" t="s">
        <v>683</v>
      </c>
      <c r="AT28" t="s">
        <v>264</v>
      </c>
      <c r="AU28">
        <v>2008</v>
      </c>
      <c r="AV28">
        <v>33</v>
      </c>
      <c r="AW28">
        <v>3</v>
      </c>
      <c r="AX28">
        <v>1</v>
      </c>
      <c r="AY28" t="s">
        <v>74</v>
      </c>
      <c r="AZ28" t="s">
        <v>96</v>
      </c>
      <c r="BA28" t="s">
        <v>74</v>
      </c>
      <c r="BB28">
        <v>331</v>
      </c>
      <c r="BC28">
        <v>342</v>
      </c>
      <c r="BD28" t="s">
        <v>74</v>
      </c>
      <c r="BE28" t="s">
        <v>684</v>
      </c>
      <c r="BF28" t="str">
        <f>HYPERLINK("http://dx.doi.org/10.1080/03043790802088681","http://dx.doi.org/10.1080/03043790802088681")</f>
        <v>http://dx.doi.org/10.1080/03043790802088681</v>
      </c>
      <c r="BG28" t="s">
        <v>74</v>
      </c>
      <c r="BH28" t="s">
        <v>74</v>
      </c>
      <c r="BI28">
        <v>12</v>
      </c>
      <c r="BJ28" t="s">
        <v>219</v>
      </c>
      <c r="BK28" t="s">
        <v>99</v>
      </c>
      <c r="BL28" t="s">
        <v>219</v>
      </c>
      <c r="BM28" t="s">
        <v>685</v>
      </c>
      <c r="BN28" t="s">
        <v>74</v>
      </c>
      <c r="BO28" t="s">
        <v>221</v>
      </c>
      <c r="BP28" t="s">
        <v>74</v>
      </c>
      <c r="BQ28" t="s">
        <v>74</v>
      </c>
      <c r="BR28" t="s">
        <v>102</v>
      </c>
      <c r="BS28" t="s">
        <v>686</v>
      </c>
      <c r="BT28" t="str">
        <f>HYPERLINK("https%3A%2F%2Fwww.webofscience.com%2Fwos%2Fwoscc%2Ffull-record%2FWOS:000210495800009","View Full Record in Web of Science")</f>
        <v>View Full Record in Web of Science</v>
      </c>
    </row>
    <row r="29" spans="1:72" x14ac:dyDescent="0.25">
      <c r="A29" t="s">
        <v>72</v>
      </c>
      <c r="B29" t="s">
        <v>687</v>
      </c>
      <c r="C29" t="s">
        <v>74</v>
      </c>
      <c r="D29" t="s">
        <v>74</v>
      </c>
      <c r="E29" t="s">
        <v>74</v>
      </c>
      <c r="F29" t="s">
        <v>688</v>
      </c>
      <c r="G29" t="s">
        <v>74</v>
      </c>
      <c r="H29" t="s">
        <v>74</v>
      </c>
      <c r="I29" t="s">
        <v>689</v>
      </c>
      <c r="J29" t="s">
        <v>690</v>
      </c>
      <c r="K29" t="s">
        <v>74</v>
      </c>
      <c r="L29" t="s">
        <v>74</v>
      </c>
      <c r="M29" t="s">
        <v>460</v>
      </c>
      <c r="N29" t="s">
        <v>79</v>
      </c>
      <c r="O29" t="s">
        <v>74</v>
      </c>
      <c r="P29" t="s">
        <v>74</v>
      </c>
      <c r="Q29" t="s">
        <v>74</v>
      </c>
      <c r="R29" t="s">
        <v>74</v>
      </c>
      <c r="S29" t="s">
        <v>74</v>
      </c>
      <c r="T29" t="s">
        <v>691</v>
      </c>
      <c r="U29" t="s">
        <v>74</v>
      </c>
      <c r="V29" t="s">
        <v>692</v>
      </c>
      <c r="W29" t="s">
        <v>693</v>
      </c>
      <c r="X29" t="s">
        <v>694</v>
      </c>
      <c r="Y29" t="s">
        <v>695</v>
      </c>
      <c r="Z29" t="s">
        <v>696</v>
      </c>
      <c r="AA29" t="s">
        <v>697</v>
      </c>
      <c r="AB29" t="s">
        <v>74</v>
      </c>
      <c r="AC29" t="s">
        <v>74</v>
      </c>
      <c r="AD29" t="s">
        <v>74</v>
      </c>
      <c r="AE29" t="s">
        <v>74</v>
      </c>
      <c r="AF29" t="s">
        <v>74</v>
      </c>
      <c r="AG29">
        <v>17</v>
      </c>
      <c r="AH29">
        <v>3</v>
      </c>
      <c r="AI29">
        <v>3</v>
      </c>
      <c r="AJ29">
        <v>0</v>
      </c>
      <c r="AK29">
        <v>0</v>
      </c>
      <c r="AL29" t="s">
        <v>698</v>
      </c>
      <c r="AM29" t="s">
        <v>699</v>
      </c>
      <c r="AN29" t="s">
        <v>700</v>
      </c>
      <c r="AO29" t="s">
        <v>701</v>
      </c>
      <c r="AP29" t="s">
        <v>702</v>
      </c>
      <c r="AQ29" t="s">
        <v>74</v>
      </c>
      <c r="AR29" t="s">
        <v>703</v>
      </c>
      <c r="AS29" t="s">
        <v>704</v>
      </c>
      <c r="AT29" t="s">
        <v>74</v>
      </c>
      <c r="AU29">
        <v>2008</v>
      </c>
      <c r="AV29">
        <v>7</v>
      </c>
      <c r="AW29" t="s">
        <v>74</v>
      </c>
      <c r="AX29" t="s">
        <v>74</v>
      </c>
      <c r="AY29" t="s">
        <v>74</v>
      </c>
      <c r="AZ29" t="s">
        <v>74</v>
      </c>
      <c r="BA29" t="s">
        <v>74</v>
      </c>
      <c r="BB29">
        <v>180</v>
      </c>
      <c r="BC29">
        <v>192</v>
      </c>
      <c r="BD29" t="s">
        <v>74</v>
      </c>
      <c r="BE29" t="s">
        <v>74</v>
      </c>
      <c r="BF29" t="s">
        <v>74</v>
      </c>
      <c r="BG29" t="s">
        <v>74</v>
      </c>
      <c r="BH29" t="s">
        <v>74</v>
      </c>
      <c r="BI29">
        <v>13</v>
      </c>
      <c r="BJ29" t="s">
        <v>219</v>
      </c>
      <c r="BK29" t="s">
        <v>99</v>
      </c>
      <c r="BL29" t="s">
        <v>219</v>
      </c>
      <c r="BM29" t="s">
        <v>705</v>
      </c>
      <c r="BN29" t="s">
        <v>74</v>
      </c>
      <c r="BO29" t="s">
        <v>74</v>
      </c>
      <c r="BP29" t="s">
        <v>74</v>
      </c>
      <c r="BQ29" t="s">
        <v>74</v>
      </c>
      <c r="BR29" t="s">
        <v>102</v>
      </c>
      <c r="BS29" t="s">
        <v>706</v>
      </c>
      <c r="BT29" t="str">
        <f>HYPERLINK("https%3A%2F%2Fwww.webofscience.com%2Fwos%2Fwoscc%2Ffull-record%2FWOS:000453462100021","View Full Record in Web of Science")</f>
        <v>View Full Record in Web of Science</v>
      </c>
    </row>
    <row r="30" spans="1:72" x14ac:dyDescent="0.25">
      <c r="A30" t="s">
        <v>72</v>
      </c>
      <c r="B30" t="s">
        <v>707</v>
      </c>
      <c r="C30" t="s">
        <v>74</v>
      </c>
      <c r="D30" t="s">
        <v>74</v>
      </c>
      <c r="E30" t="s">
        <v>74</v>
      </c>
      <c r="F30" t="s">
        <v>707</v>
      </c>
      <c r="G30" t="s">
        <v>74</v>
      </c>
      <c r="H30" t="s">
        <v>74</v>
      </c>
      <c r="I30" t="s">
        <v>708</v>
      </c>
      <c r="J30" t="s">
        <v>709</v>
      </c>
      <c r="K30" t="s">
        <v>74</v>
      </c>
      <c r="L30" t="s">
        <v>74</v>
      </c>
      <c r="M30" t="s">
        <v>78</v>
      </c>
      <c r="N30" t="s">
        <v>79</v>
      </c>
      <c r="O30" t="s">
        <v>74</v>
      </c>
      <c r="P30" t="s">
        <v>74</v>
      </c>
      <c r="Q30" t="s">
        <v>74</v>
      </c>
      <c r="R30" t="s">
        <v>74</v>
      </c>
      <c r="S30" t="s">
        <v>74</v>
      </c>
      <c r="T30" t="s">
        <v>74</v>
      </c>
      <c r="U30" t="s">
        <v>74</v>
      </c>
      <c r="V30" t="s">
        <v>710</v>
      </c>
      <c r="W30" t="s">
        <v>711</v>
      </c>
      <c r="X30" t="s">
        <v>712</v>
      </c>
      <c r="Y30" t="s">
        <v>713</v>
      </c>
      <c r="Z30" t="s">
        <v>74</v>
      </c>
      <c r="AA30" t="s">
        <v>714</v>
      </c>
      <c r="AB30" t="s">
        <v>715</v>
      </c>
      <c r="AC30" t="s">
        <v>74</v>
      </c>
      <c r="AD30" t="s">
        <v>74</v>
      </c>
      <c r="AE30" t="s">
        <v>74</v>
      </c>
      <c r="AF30" t="s">
        <v>74</v>
      </c>
      <c r="AG30">
        <v>23</v>
      </c>
      <c r="AH30">
        <v>23</v>
      </c>
      <c r="AI30">
        <v>23</v>
      </c>
      <c r="AJ30">
        <v>1</v>
      </c>
      <c r="AK30">
        <v>11</v>
      </c>
      <c r="AL30" t="s">
        <v>598</v>
      </c>
      <c r="AM30" t="s">
        <v>599</v>
      </c>
      <c r="AN30" t="s">
        <v>600</v>
      </c>
      <c r="AO30" t="s">
        <v>716</v>
      </c>
      <c r="AP30" t="s">
        <v>74</v>
      </c>
      <c r="AQ30" t="s">
        <v>74</v>
      </c>
      <c r="AR30" t="s">
        <v>717</v>
      </c>
      <c r="AS30" t="s">
        <v>718</v>
      </c>
      <c r="AT30" t="s">
        <v>374</v>
      </c>
      <c r="AU30">
        <v>1999</v>
      </c>
      <c r="AV30">
        <v>30</v>
      </c>
      <c r="AW30">
        <v>4</v>
      </c>
      <c r="AX30" t="s">
        <v>74</v>
      </c>
      <c r="AY30" t="s">
        <v>74</v>
      </c>
      <c r="AZ30" t="s">
        <v>74</v>
      </c>
      <c r="BA30" t="s">
        <v>74</v>
      </c>
      <c r="BB30">
        <v>443</v>
      </c>
      <c r="BC30">
        <v>465</v>
      </c>
      <c r="BD30" t="s">
        <v>74</v>
      </c>
      <c r="BE30" t="s">
        <v>719</v>
      </c>
      <c r="BF30" t="str">
        <f>HYPERLINK("http://dx.doi.org/10.1177/0022022199030004004","http://dx.doi.org/10.1177/0022022199030004004")</f>
        <v>http://dx.doi.org/10.1177/0022022199030004004</v>
      </c>
      <c r="BG30" t="s">
        <v>74</v>
      </c>
      <c r="BH30" t="s">
        <v>74</v>
      </c>
      <c r="BI30">
        <v>23</v>
      </c>
      <c r="BJ30" t="s">
        <v>193</v>
      </c>
      <c r="BK30" t="s">
        <v>127</v>
      </c>
      <c r="BL30" t="s">
        <v>194</v>
      </c>
      <c r="BM30" t="s">
        <v>720</v>
      </c>
      <c r="BN30" t="s">
        <v>74</v>
      </c>
      <c r="BO30" t="s">
        <v>74</v>
      </c>
      <c r="BP30" t="s">
        <v>74</v>
      </c>
      <c r="BQ30" t="s">
        <v>74</v>
      </c>
      <c r="BR30" t="s">
        <v>102</v>
      </c>
      <c r="BS30" t="s">
        <v>721</v>
      </c>
      <c r="BT30" t="str">
        <f>HYPERLINK("https%3A%2F%2Fwww.webofscience.com%2Fwos%2Fwoscc%2Ffull-record%2FWOS:000081397000004","View Full Record in Web of Science")</f>
        <v>View Full Record in Web of Science</v>
      </c>
    </row>
    <row r="31" spans="1:72" x14ac:dyDescent="0.25">
      <c r="A31" t="s">
        <v>72</v>
      </c>
      <c r="B31" t="s">
        <v>722</v>
      </c>
      <c r="C31" t="s">
        <v>74</v>
      </c>
      <c r="D31" t="s">
        <v>74</v>
      </c>
      <c r="E31" t="s">
        <v>74</v>
      </c>
      <c r="F31" t="s">
        <v>723</v>
      </c>
      <c r="G31" t="s">
        <v>74</v>
      </c>
      <c r="H31" t="s">
        <v>74</v>
      </c>
      <c r="I31" t="s">
        <v>724</v>
      </c>
      <c r="J31" t="s">
        <v>725</v>
      </c>
      <c r="K31" t="s">
        <v>74</v>
      </c>
      <c r="L31" t="s">
        <v>74</v>
      </c>
      <c r="M31" t="s">
        <v>78</v>
      </c>
      <c r="N31" t="s">
        <v>79</v>
      </c>
      <c r="O31" t="s">
        <v>74</v>
      </c>
      <c r="P31" t="s">
        <v>74</v>
      </c>
      <c r="Q31" t="s">
        <v>74</v>
      </c>
      <c r="R31" t="s">
        <v>74</v>
      </c>
      <c r="S31" t="s">
        <v>74</v>
      </c>
      <c r="T31" t="s">
        <v>74</v>
      </c>
      <c r="U31" t="s">
        <v>74</v>
      </c>
      <c r="V31" t="s">
        <v>726</v>
      </c>
      <c r="W31" t="s">
        <v>727</v>
      </c>
      <c r="X31" t="s">
        <v>728</v>
      </c>
      <c r="Y31" t="s">
        <v>729</v>
      </c>
      <c r="Z31" t="s">
        <v>730</v>
      </c>
      <c r="AA31" t="s">
        <v>74</v>
      </c>
      <c r="AB31" t="s">
        <v>74</v>
      </c>
      <c r="AC31" t="s">
        <v>74</v>
      </c>
      <c r="AD31" t="s">
        <v>74</v>
      </c>
      <c r="AE31" t="s">
        <v>74</v>
      </c>
      <c r="AF31" t="s">
        <v>74</v>
      </c>
      <c r="AG31">
        <v>8</v>
      </c>
      <c r="AH31">
        <v>0</v>
      </c>
      <c r="AI31">
        <v>0</v>
      </c>
      <c r="AJ31">
        <v>0</v>
      </c>
      <c r="AK31">
        <v>0</v>
      </c>
      <c r="AL31" t="s">
        <v>731</v>
      </c>
      <c r="AM31" t="s">
        <v>732</v>
      </c>
      <c r="AN31" t="s">
        <v>733</v>
      </c>
      <c r="AO31" t="s">
        <v>734</v>
      </c>
      <c r="AP31" t="s">
        <v>735</v>
      </c>
      <c r="AQ31" t="s">
        <v>74</v>
      </c>
      <c r="AR31" t="s">
        <v>736</v>
      </c>
      <c r="AS31" t="s">
        <v>737</v>
      </c>
      <c r="AT31" t="s">
        <v>605</v>
      </c>
      <c r="AU31">
        <v>2022</v>
      </c>
      <c r="AV31">
        <v>49</v>
      </c>
      <c r="AW31">
        <v>3</v>
      </c>
      <c r="AX31" t="s">
        <v>74</v>
      </c>
      <c r="AY31" t="s">
        <v>74</v>
      </c>
      <c r="AZ31" t="s">
        <v>74</v>
      </c>
      <c r="BA31" t="s">
        <v>74</v>
      </c>
      <c r="BB31">
        <v>549</v>
      </c>
      <c r="BC31">
        <v>554</v>
      </c>
      <c r="BD31" t="s">
        <v>738</v>
      </c>
      <c r="BE31" t="s">
        <v>739</v>
      </c>
      <c r="BF31" t="str">
        <f>HYPERLINK("http://dx.doi.org/10.1017/S0963926821000304","http://dx.doi.org/10.1017/S0963926821000304")</f>
        <v>http://dx.doi.org/10.1017/S0963926821000304</v>
      </c>
      <c r="BG31" t="s">
        <v>74</v>
      </c>
      <c r="BH31" t="s">
        <v>740</v>
      </c>
      <c r="BI31">
        <v>6</v>
      </c>
      <c r="BJ31" t="s">
        <v>476</v>
      </c>
      <c r="BK31" t="s">
        <v>741</v>
      </c>
      <c r="BL31" t="s">
        <v>476</v>
      </c>
      <c r="BM31" t="s">
        <v>742</v>
      </c>
      <c r="BN31" t="s">
        <v>74</v>
      </c>
      <c r="BO31" t="s">
        <v>74</v>
      </c>
      <c r="BP31" t="s">
        <v>74</v>
      </c>
      <c r="BQ31" t="s">
        <v>74</v>
      </c>
      <c r="BR31" t="s">
        <v>102</v>
      </c>
      <c r="BS31" t="s">
        <v>743</v>
      </c>
      <c r="BT31" t="str">
        <f>HYPERLINK("https%3A%2F%2Fwww.webofscience.com%2Fwos%2Fwoscc%2Ffull-record%2FWOS:000792142600001","View Full Record in Web of Science")</f>
        <v>View Full Record in Web of Science</v>
      </c>
    </row>
    <row r="32" spans="1:72" x14ac:dyDescent="0.25">
      <c r="A32" t="s">
        <v>72</v>
      </c>
      <c r="B32" t="s">
        <v>744</v>
      </c>
      <c r="C32" t="s">
        <v>74</v>
      </c>
      <c r="D32" t="s">
        <v>74</v>
      </c>
      <c r="E32" t="s">
        <v>74</v>
      </c>
      <c r="F32" t="s">
        <v>745</v>
      </c>
      <c r="G32" t="s">
        <v>74</v>
      </c>
      <c r="H32" t="s">
        <v>74</v>
      </c>
      <c r="I32" t="s">
        <v>746</v>
      </c>
      <c r="J32" t="s">
        <v>747</v>
      </c>
      <c r="K32" t="s">
        <v>74</v>
      </c>
      <c r="L32" t="s">
        <v>74</v>
      </c>
      <c r="M32" t="s">
        <v>78</v>
      </c>
      <c r="N32" t="s">
        <v>79</v>
      </c>
      <c r="O32" t="s">
        <v>74</v>
      </c>
      <c r="P32" t="s">
        <v>74</v>
      </c>
      <c r="Q32" t="s">
        <v>74</v>
      </c>
      <c r="R32" t="s">
        <v>74</v>
      </c>
      <c r="S32" t="s">
        <v>74</v>
      </c>
      <c r="T32" t="s">
        <v>748</v>
      </c>
      <c r="U32" t="s">
        <v>749</v>
      </c>
      <c r="V32" t="s">
        <v>750</v>
      </c>
      <c r="W32" t="s">
        <v>751</v>
      </c>
      <c r="X32" t="s">
        <v>752</v>
      </c>
      <c r="Y32" t="s">
        <v>753</v>
      </c>
      <c r="Z32" t="s">
        <v>754</v>
      </c>
      <c r="AA32" t="s">
        <v>74</v>
      </c>
      <c r="AB32" t="s">
        <v>74</v>
      </c>
      <c r="AC32" t="s">
        <v>74</v>
      </c>
      <c r="AD32" t="s">
        <v>74</v>
      </c>
      <c r="AE32" t="s">
        <v>74</v>
      </c>
      <c r="AF32" t="s">
        <v>74</v>
      </c>
      <c r="AG32">
        <v>27</v>
      </c>
      <c r="AH32">
        <v>8</v>
      </c>
      <c r="AI32">
        <v>8</v>
      </c>
      <c r="AJ32">
        <v>0</v>
      </c>
      <c r="AK32">
        <v>12</v>
      </c>
      <c r="AL32" t="s">
        <v>141</v>
      </c>
      <c r="AM32" t="s">
        <v>142</v>
      </c>
      <c r="AN32" t="s">
        <v>143</v>
      </c>
      <c r="AO32" t="s">
        <v>755</v>
      </c>
      <c r="AP32" t="s">
        <v>756</v>
      </c>
      <c r="AQ32" t="s">
        <v>74</v>
      </c>
      <c r="AR32" t="s">
        <v>757</v>
      </c>
      <c r="AS32" t="s">
        <v>758</v>
      </c>
      <c r="AT32" t="s">
        <v>74</v>
      </c>
      <c r="AU32">
        <v>2016</v>
      </c>
      <c r="AV32">
        <v>24</v>
      </c>
      <c r="AW32">
        <v>3</v>
      </c>
      <c r="AX32" t="s">
        <v>74</v>
      </c>
      <c r="AY32" t="s">
        <v>74</v>
      </c>
      <c r="AZ32" t="s">
        <v>74</v>
      </c>
      <c r="BA32" t="s">
        <v>74</v>
      </c>
      <c r="BB32">
        <v>329</v>
      </c>
      <c r="BC32">
        <v>351</v>
      </c>
      <c r="BD32" t="s">
        <v>74</v>
      </c>
      <c r="BE32" t="s">
        <v>759</v>
      </c>
      <c r="BF32" t="str">
        <f>HYPERLINK("http://dx.doi.org/10.1080/09645292.2015.1015405","http://dx.doi.org/10.1080/09645292.2015.1015405")</f>
        <v>http://dx.doi.org/10.1080/09645292.2015.1015405</v>
      </c>
      <c r="BG32" t="s">
        <v>74</v>
      </c>
      <c r="BH32" t="s">
        <v>74</v>
      </c>
      <c r="BI32">
        <v>23</v>
      </c>
      <c r="BJ32" t="s">
        <v>219</v>
      </c>
      <c r="BK32" t="s">
        <v>99</v>
      </c>
      <c r="BL32" t="s">
        <v>219</v>
      </c>
      <c r="BM32" t="s">
        <v>760</v>
      </c>
      <c r="BN32" t="s">
        <v>74</v>
      </c>
      <c r="BO32" t="s">
        <v>74</v>
      </c>
      <c r="BP32" t="s">
        <v>74</v>
      </c>
      <c r="BQ32" t="s">
        <v>74</v>
      </c>
      <c r="BR32" t="s">
        <v>102</v>
      </c>
      <c r="BS32" t="s">
        <v>761</v>
      </c>
      <c r="BT32" t="str">
        <f>HYPERLINK("https%3A%2F%2Fwww.webofscience.com%2Fwos%2Fwoscc%2Ffull-record%2FWOS:000377452100006","View Full Record in Web of Science")</f>
        <v>View Full Record in Web of Science</v>
      </c>
    </row>
    <row r="33" spans="1:72" x14ac:dyDescent="0.25">
      <c r="A33" t="s">
        <v>72</v>
      </c>
      <c r="B33" t="s">
        <v>762</v>
      </c>
      <c r="C33" t="s">
        <v>74</v>
      </c>
      <c r="D33" t="s">
        <v>74</v>
      </c>
      <c r="E33" t="s">
        <v>74</v>
      </c>
      <c r="F33" t="s">
        <v>763</v>
      </c>
      <c r="G33" t="s">
        <v>74</v>
      </c>
      <c r="H33" t="s">
        <v>74</v>
      </c>
      <c r="I33" t="s">
        <v>764</v>
      </c>
      <c r="J33" t="s">
        <v>765</v>
      </c>
      <c r="K33" t="s">
        <v>74</v>
      </c>
      <c r="L33" t="s">
        <v>74</v>
      </c>
      <c r="M33" t="s">
        <v>78</v>
      </c>
      <c r="N33" t="s">
        <v>79</v>
      </c>
      <c r="O33" t="s">
        <v>74</v>
      </c>
      <c r="P33" t="s">
        <v>74</v>
      </c>
      <c r="Q33" t="s">
        <v>74</v>
      </c>
      <c r="R33" t="s">
        <v>74</v>
      </c>
      <c r="S33" t="s">
        <v>74</v>
      </c>
      <c r="T33" t="s">
        <v>766</v>
      </c>
      <c r="U33" t="s">
        <v>74</v>
      </c>
      <c r="V33" t="s">
        <v>767</v>
      </c>
      <c r="W33" t="s">
        <v>768</v>
      </c>
      <c r="X33" t="s">
        <v>769</v>
      </c>
      <c r="Y33" t="s">
        <v>770</v>
      </c>
      <c r="Z33" t="s">
        <v>771</v>
      </c>
      <c r="AA33" t="s">
        <v>74</v>
      </c>
      <c r="AB33" t="s">
        <v>74</v>
      </c>
      <c r="AC33" t="s">
        <v>74</v>
      </c>
      <c r="AD33" t="s">
        <v>74</v>
      </c>
      <c r="AE33" t="s">
        <v>74</v>
      </c>
      <c r="AF33" t="s">
        <v>74</v>
      </c>
      <c r="AG33">
        <v>2</v>
      </c>
      <c r="AH33">
        <v>0</v>
      </c>
      <c r="AI33">
        <v>0</v>
      </c>
      <c r="AJ33">
        <v>0</v>
      </c>
      <c r="AK33">
        <v>2</v>
      </c>
      <c r="AL33" t="s">
        <v>772</v>
      </c>
      <c r="AM33" t="s">
        <v>468</v>
      </c>
      <c r="AN33" t="s">
        <v>773</v>
      </c>
      <c r="AO33" t="s">
        <v>774</v>
      </c>
      <c r="AP33" t="s">
        <v>74</v>
      </c>
      <c r="AQ33" t="s">
        <v>74</v>
      </c>
      <c r="AR33" t="s">
        <v>775</v>
      </c>
      <c r="AS33" t="s">
        <v>776</v>
      </c>
      <c r="AT33" t="s">
        <v>777</v>
      </c>
      <c r="AU33">
        <v>2015</v>
      </c>
      <c r="AV33">
        <v>16</v>
      </c>
      <c r="AW33">
        <v>5</v>
      </c>
      <c r="AX33" t="s">
        <v>74</v>
      </c>
      <c r="AY33" t="s">
        <v>74</v>
      </c>
      <c r="AZ33" t="s">
        <v>74</v>
      </c>
      <c r="BA33" t="s">
        <v>74</v>
      </c>
      <c r="BB33">
        <v>150</v>
      </c>
      <c r="BC33">
        <v>156</v>
      </c>
      <c r="BD33" t="s">
        <v>74</v>
      </c>
      <c r="BE33" t="s">
        <v>778</v>
      </c>
      <c r="BF33" t="str">
        <f>HYPERLINK("http://dx.doi.org/10.17323/1726-3247-2015-5-150-156","http://dx.doi.org/10.17323/1726-3247-2015-5-150-156")</f>
        <v>http://dx.doi.org/10.17323/1726-3247-2015-5-150-156</v>
      </c>
      <c r="BG33" t="s">
        <v>74</v>
      </c>
      <c r="BH33" t="s">
        <v>74</v>
      </c>
      <c r="BI33">
        <v>7</v>
      </c>
      <c r="BJ33" t="s">
        <v>544</v>
      </c>
      <c r="BK33" t="s">
        <v>99</v>
      </c>
      <c r="BL33" t="s">
        <v>544</v>
      </c>
      <c r="BM33" t="s">
        <v>779</v>
      </c>
      <c r="BN33" t="s">
        <v>74</v>
      </c>
      <c r="BO33" t="s">
        <v>780</v>
      </c>
      <c r="BP33" t="s">
        <v>74</v>
      </c>
      <c r="BQ33" t="s">
        <v>74</v>
      </c>
      <c r="BR33" t="s">
        <v>102</v>
      </c>
      <c r="BS33" t="s">
        <v>781</v>
      </c>
      <c r="BT33" t="str">
        <f>HYPERLINK("https%3A%2F%2Fwww.webofscience.com%2Fwos%2Fwoscc%2Ffull-record%2FWOS:000374122200010","View Full Record in Web of Science")</f>
        <v>View Full Record in Web of Science</v>
      </c>
    </row>
    <row r="34" spans="1:72" x14ac:dyDescent="0.25">
      <c r="A34" t="s">
        <v>72</v>
      </c>
      <c r="B34" t="s">
        <v>782</v>
      </c>
      <c r="C34" t="s">
        <v>74</v>
      </c>
      <c r="D34" t="s">
        <v>74</v>
      </c>
      <c r="E34" t="s">
        <v>74</v>
      </c>
      <c r="F34" t="s">
        <v>783</v>
      </c>
      <c r="G34" t="s">
        <v>74</v>
      </c>
      <c r="H34" t="s">
        <v>74</v>
      </c>
      <c r="I34" t="s">
        <v>784</v>
      </c>
      <c r="J34" t="s">
        <v>785</v>
      </c>
      <c r="K34" t="s">
        <v>74</v>
      </c>
      <c r="L34" t="s">
        <v>74</v>
      </c>
      <c r="M34" t="s">
        <v>78</v>
      </c>
      <c r="N34" t="s">
        <v>79</v>
      </c>
      <c r="O34" t="s">
        <v>74</v>
      </c>
      <c r="P34" t="s">
        <v>74</v>
      </c>
      <c r="Q34" t="s">
        <v>74</v>
      </c>
      <c r="R34" t="s">
        <v>74</v>
      </c>
      <c r="S34" t="s">
        <v>74</v>
      </c>
      <c r="T34" t="s">
        <v>74</v>
      </c>
      <c r="U34" t="s">
        <v>786</v>
      </c>
      <c r="V34" t="s">
        <v>787</v>
      </c>
      <c r="W34" t="s">
        <v>788</v>
      </c>
      <c r="X34" t="s">
        <v>789</v>
      </c>
      <c r="Y34" t="s">
        <v>790</v>
      </c>
      <c r="Z34" t="s">
        <v>791</v>
      </c>
      <c r="AA34" t="s">
        <v>792</v>
      </c>
      <c r="AB34" t="s">
        <v>74</v>
      </c>
      <c r="AC34" t="s">
        <v>74</v>
      </c>
      <c r="AD34" t="s">
        <v>74</v>
      </c>
      <c r="AE34" t="s">
        <v>74</v>
      </c>
      <c r="AF34" t="s">
        <v>74</v>
      </c>
      <c r="AG34">
        <v>43</v>
      </c>
      <c r="AH34">
        <v>26</v>
      </c>
      <c r="AI34">
        <v>28</v>
      </c>
      <c r="AJ34">
        <v>0</v>
      </c>
      <c r="AK34">
        <v>24</v>
      </c>
      <c r="AL34" t="s">
        <v>793</v>
      </c>
      <c r="AM34" t="s">
        <v>118</v>
      </c>
      <c r="AN34" t="s">
        <v>794</v>
      </c>
      <c r="AO34" t="s">
        <v>795</v>
      </c>
      <c r="AP34" t="s">
        <v>796</v>
      </c>
      <c r="AQ34" t="s">
        <v>74</v>
      </c>
      <c r="AR34" t="s">
        <v>797</v>
      </c>
      <c r="AS34" t="s">
        <v>798</v>
      </c>
      <c r="AT34" t="s">
        <v>169</v>
      </c>
      <c r="AU34">
        <v>2012</v>
      </c>
      <c r="AV34">
        <v>28</v>
      </c>
      <c r="AW34">
        <v>6</v>
      </c>
      <c r="AX34" t="s">
        <v>74</v>
      </c>
      <c r="AY34" t="s">
        <v>74</v>
      </c>
      <c r="AZ34" t="s">
        <v>96</v>
      </c>
      <c r="BA34" t="s">
        <v>74</v>
      </c>
      <c r="BB34">
        <v>742</v>
      </c>
      <c r="BC34">
        <v>754</v>
      </c>
      <c r="BD34" t="s">
        <v>74</v>
      </c>
      <c r="BE34" t="s">
        <v>799</v>
      </c>
      <c r="BF34" t="str">
        <f>HYPERLINK("http://dx.doi.org/10.1093/esr/jcr091","http://dx.doi.org/10.1093/esr/jcr091")</f>
        <v>http://dx.doi.org/10.1093/esr/jcr091</v>
      </c>
      <c r="BG34" t="s">
        <v>74</v>
      </c>
      <c r="BH34" t="s">
        <v>74</v>
      </c>
      <c r="BI34">
        <v>13</v>
      </c>
      <c r="BJ34" t="s">
        <v>544</v>
      </c>
      <c r="BK34" t="s">
        <v>127</v>
      </c>
      <c r="BL34" t="s">
        <v>544</v>
      </c>
      <c r="BM34" t="s">
        <v>800</v>
      </c>
      <c r="BN34" t="s">
        <v>74</v>
      </c>
      <c r="BO34" t="s">
        <v>74</v>
      </c>
      <c r="BP34" t="s">
        <v>74</v>
      </c>
      <c r="BQ34" t="s">
        <v>74</v>
      </c>
      <c r="BR34" t="s">
        <v>102</v>
      </c>
      <c r="BS34" t="s">
        <v>801</v>
      </c>
      <c r="BT34" t="str">
        <f>HYPERLINK("https%3A%2F%2Fwww.webofscience.com%2Fwos%2Fwoscc%2Ffull-record%2FWOS:000311965100005","View Full Record in Web of Science")</f>
        <v>View Full Record in Web of Science</v>
      </c>
    </row>
    <row r="35" spans="1:72" x14ac:dyDescent="0.25">
      <c r="A35" t="s">
        <v>72</v>
      </c>
      <c r="B35" t="s">
        <v>802</v>
      </c>
      <c r="C35" t="s">
        <v>74</v>
      </c>
      <c r="D35" t="s">
        <v>74</v>
      </c>
      <c r="E35" t="s">
        <v>74</v>
      </c>
      <c r="F35" t="s">
        <v>803</v>
      </c>
      <c r="G35" t="s">
        <v>74</v>
      </c>
      <c r="H35" t="s">
        <v>74</v>
      </c>
      <c r="I35" t="s">
        <v>804</v>
      </c>
      <c r="J35" t="s">
        <v>805</v>
      </c>
      <c r="K35" t="s">
        <v>74</v>
      </c>
      <c r="L35" t="s">
        <v>74</v>
      </c>
      <c r="M35" t="s">
        <v>78</v>
      </c>
      <c r="N35" t="s">
        <v>79</v>
      </c>
      <c r="O35" t="s">
        <v>74</v>
      </c>
      <c r="P35" t="s">
        <v>74</v>
      </c>
      <c r="Q35" t="s">
        <v>74</v>
      </c>
      <c r="R35" t="s">
        <v>74</v>
      </c>
      <c r="S35" t="s">
        <v>74</v>
      </c>
      <c r="T35" t="s">
        <v>806</v>
      </c>
      <c r="U35" t="s">
        <v>807</v>
      </c>
      <c r="V35" t="s">
        <v>808</v>
      </c>
      <c r="W35" t="s">
        <v>809</v>
      </c>
      <c r="X35" t="s">
        <v>810</v>
      </c>
      <c r="Y35" t="s">
        <v>811</v>
      </c>
      <c r="Z35" t="s">
        <v>812</v>
      </c>
      <c r="AA35" t="s">
        <v>74</v>
      </c>
      <c r="AB35" t="s">
        <v>74</v>
      </c>
      <c r="AC35" t="s">
        <v>74</v>
      </c>
      <c r="AD35" t="s">
        <v>74</v>
      </c>
      <c r="AE35" t="s">
        <v>74</v>
      </c>
      <c r="AF35" t="s">
        <v>74</v>
      </c>
      <c r="AG35">
        <v>68</v>
      </c>
      <c r="AH35">
        <v>1</v>
      </c>
      <c r="AI35">
        <v>1</v>
      </c>
      <c r="AJ35">
        <v>0</v>
      </c>
      <c r="AK35">
        <v>2</v>
      </c>
      <c r="AL35" t="s">
        <v>813</v>
      </c>
      <c r="AM35" t="s">
        <v>814</v>
      </c>
      <c r="AN35" t="s">
        <v>815</v>
      </c>
      <c r="AO35" t="s">
        <v>816</v>
      </c>
      <c r="AP35" t="s">
        <v>74</v>
      </c>
      <c r="AQ35" t="s">
        <v>74</v>
      </c>
      <c r="AR35" t="s">
        <v>817</v>
      </c>
      <c r="AS35" t="s">
        <v>818</v>
      </c>
      <c r="AT35" t="s">
        <v>74</v>
      </c>
      <c r="AU35">
        <v>2021</v>
      </c>
      <c r="AV35">
        <v>10</v>
      </c>
      <c r="AW35">
        <v>2</v>
      </c>
      <c r="AX35" t="s">
        <v>74</v>
      </c>
      <c r="AY35" t="s">
        <v>74</v>
      </c>
      <c r="AZ35" t="s">
        <v>74</v>
      </c>
      <c r="BA35" t="s">
        <v>74</v>
      </c>
      <c r="BB35">
        <v>81</v>
      </c>
      <c r="BC35">
        <v>97</v>
      </c>
      <c r="BD35" t="s">
        <v>74</v>
      </c>
      <c r="BE35" t="s">
        <v>819</v>
      </c>
      <c r="BF35" t="str">
        <f>HYPERLINK("http://dx.doi.org/10.12835/ve2019.1-0164","http://dx.doi.org/10.12835/ve2019.1-0164")</f>
        <v>http://dx.doi.org/10.12835/ve2019.1-0164</v>
      </c>
      <c r="BG35" t="s">
        <v>74</v>
      </c>
      <c r="BH35" t="s">
        <v>74</v>
      </c>
      <c r="BI35">
        <v>17</v>
      </c>
      <c r="BJ35" t="s">
        <v>820</v>
      </c>
      <c r="BK35" t="s">
        <v>99</v>
      </c>
      <c r="BL35" t="s">
        <v>820</v>
      </c>
      <c r="BM35" t="s">
        <v>821</v>
      </c>
      <c r="BN35" t="s">
        <v>74</v>
      </c>
      <c r="BO35" t="s">
        <v>74</v>
      </c>
      <c r="BP35" t="s">
        <v>74</v>
      </c>
      <c r="BQ35" t="s">
        <v>74</v>
      </c>
      <c r="BR35" t="s">
        <v>102</v>
      </c>
      <c r="BS35" t="s">
        <v>822</v>
      </c>
      <c r="BT35" t="str">
        <f>HYPERLINK("https%3A%2F%2Fwww.webofscience.com%2Fwos%2Fwoscc%2Ffull-record%2FWOS:000774545300006","View Full Record in Web of Science")</f>
        <v>View Full Record in Web of Science</v>
      </c>
    </row>
    <row r="36" spans="1:72" x14ac:dyDescent="0.25">
      <c r="A36" t="s">
        <v>72</v>
      </c>
      <c r="B36" t="s">
        <v>823</v>
      </c>
      <c r="C36" t="s">
        <v>74</v>
      </c>
      <c r="D36" t="s">
        <v>74</v>
      </c>
      <c r="E36" t="s">
        <v>74</v>
      </c>
      <c r="F36" t="s">
        <v>824</v>
      </c>
      <c r="G36" t="s">
        <v>74</v>
      </c>
      <c r="H36" t="s">
        <v>74</v>
      </c>
      <c r="I36" t="s">
        <v>825</v>
      </c>
      <c r="J36" t="s">
        <v>826</v>
      </c>
      <c r="K36" t="s">
        <v>74</v>
      </c>
      <c r="L36" t="s">
        <v>74</v>
      </c>
      <c r="M36" t="s">
        <v>78</v>
      </c>
      <c r="N36" t="s">
        <v>79</v>
      </c>
      <c r="O36" t="s">
        <v>74</v>
      </c>
      <c r="P36" t="s">
        <v>74</v>
      </c>
      <c r="Q36" t="s">
        <v>74</v>
      </c>
      <c r="R36" t="s">
        <v>74</v>
      </c>
      <c r="S36" t="s">
        <v>74</v>
      </c>
      <c r="T36" t="s">
        <v>827</v>
      </c>
      <c r="U36" t="s">
        <v>828</v>
      </c>
      <c r="V36" t="s">
        <v>829</v>
      </c>
      <c r="W36" t="s">
        <v>830</v>
      </c>
      <c r="X36" t="s">
        <v>831</v>
      </c>
      <c r="Y36" t="s">
        <v>832</v>
      </c>
      <c r="Z36" t="s">
        <v>833</v>
      </c>
      <c r="AA36" t="s">
        <v>74</v>
      </c>
      <c r="AB36" t="s">
        <v>74</v>
      </c>
      <c r="AC36" t="s">
        <v>834</v>
      </c>
      <c r="AD36" t="s">
        <v>835</v>
      </c>
      <c r="AE36" t="s">
        <v>836</v>
      </c>
      <c r="AF36" t="s">
        <v>74</v>
      </c>
      <c r="AG36">
        <v>42</v>
      </c>
      <c r="AH36">
        <v>2</v>
      </c>
      <c r="AI36">
        <v>2</v>
      </c>
      <c r="AJ36">
        <v>0</v>
      </c>
      <c r="AK36">
        <v>0</v>
      </c>
      <c r="AL36" t="s">
        <v>837</v>
      </c>
      <c r="AM36" t="s">
        <v>838</v>
      </c>
      <c r="AN36" t="s">
        <v>839</v>
      </c>
      <c r="AO36" t="s">
        <v>840</v>
      </c>
      <c r="AP36" t="s">
        <v>841</v>
      </c>
      <c r="AQ36" t="s">
        <v>74</v>
      </c>
      <c r="AR36" t="s">
        <v>842</v>
      </c>
      <c r="AS36" t="s">
        <v>843</v>
      </c>
      <c r="AT36" t="s">
        <v>74</v>
      </c>
      <c r="AU36">
        <v>2012</v>
      </c>
      <c r="AV36">
        <v>3</v>
      </c>
      <c r="AW36">
        <v>1</v>
      </c>
      <c r="AX36" t="s">
        <v>74</v>
      </c>
      <c r="AY36" t="s">
        <v>74</v>
      </c>
      <c r="AZ36" t="s">
        <v>74</v>
      </c>
      <c r="BA36" t="s">
        <v>74</v>
      </c>
      <c r="BB36">
        <v>3</v>
      </c>
      <c r="BC36">
        <v>34</v>
      </c>
      <c r="BD36" t="s">
        <v>74</v>
      </c>
      <c r="BE36" t="s">
        <v>74</v>
      </c>
      <c r="BF36" t="s">
        <v>74</v>
      </c>
      <c r="BG36" t="s">
        <v>74</v>
      </c>
      <c r="BH36" t="s">
        <v>74</v>
      </c>
      <c r="BI36">
        <v>32</v>
      </c>
      <c r="BJ36" t="s">
        <v>544</v>
      </c>
      <c r="BK36" t="s">
        <v>99</v>
      </c>
      <c r="BL36" t="s">
        <v>544</v>
      </c>
      <c r="BM36" t="s">
        <v>844</v>
      </c>
      <c r="BN36" t="s">
        <v>74</v>
      </c>
      <c r="BO36" t="s">
        <v>74</v>
      </c>
      <c r="BP36" t="s">
        <v>74</v>
      </c>
      <c r="BQ36" t="s">
        <v>74</v>
      </c>
      <c r="BR36" t="s">
        <v>102</v>
      </c>
      <c r="BS36" t="s">
        <v>845</v>
      </c>
      <c r="BT36" t="str">
        <f>HYPERLINK("https%3A%2F%2Fwww.webofscience.com%2Fwos%2Fwoscc%2Ffull-record%2FWOS:000215179500001","View Full Record in Web of Science")</f>
        <v>View Full Record in Web of Science</v>
      </c>
    </row>
    <row r="37" spans="1:72" x14ac:dyDescent="0.25">
      <c r="A37" t="s">
        <v>72</v>
      </c>
      <c r="B37" t="s">
        <v>846</v>
      </c>
      <c r="C37" t="s">
        <v>74</v>
      </c>
      <c r="D37" t="s">
        <v>74</v>
      </c>
      <c r="E37" t="s">
        <v>74</v>
      </c>
      <c r="F37" t="s">
        <v>847</v>
      </c>
      <c r="G37" t="s">
        <v>74</v>
      </c>
      <c r="H37" t="s">
        <v>74</v>
      </c>
      <c r="I37" t="s">
        <v>848</v>
      </c>
      <c r="J37" t="s">
        <v>849</v>
      </c>
      <c r="K37" t="s">
        <v>74</v>
      </c>
      <c r="L37" t="s">
        <v>74</v>
      </c>
      <c r="M37" t="s">
        <v>78</v>
      </c>
      <c r="N37" t="s">
        <v>79</v>
      </c>
      <c r="O37" t="s">
        <v>74</v>
      </c>
      <c r="P37" t="s">
        <v>74</v>
      </c>
      <c r="Q37" t="s">
        <v>74</v>
      </c>
      <c r="R37" t="s">
        <v>74</v>
      </c>
      <c r="S37" t="s">
        <v>74</v>
      </c>
      <c r="T37" t="s">
        <v>74</v>
      </c>
      <c r="U37" t="s">
        <v>850</v>
      </c>
      <c r="V37" t="s">
        <v>851</v>
      </c>
      <c r="W37" t="s">
        <v>852</v>
      </c>
      <c r="X37" t="s">
        <v>853</v>
      </c>
      <c r="Y37" t="s">
        <v>854</v>
      </c>
      <c r="Z37" t="s">
        <v>855</v>
      </c>
      <c r="AA37" t="s">
        <v>856</v>
      </c>
      <c r="AB37" t="s">
        <v>857</v>
      </c>
      <c r="AC37" t="s">
        <v>858</v>
      </c>
      <c r="AD37" t="s">
        <v>859</v>
      </c>
      <c r="AE37" t="s">
        <v>860</v>
      </c>
      <c r="AF37" t="s">
        <v>74</v>
      </c>
      <c r="AG37">
        <v>27</v>
      </c>
      <c r="AH37">
        <v>7</v>
      </c>
      <c r="AI37">
        <v>7</v>
      </c>
      <c r="AJ37">
        <v>1</v>
      </c>
      <c r="AK37">
        <v>5</v>
      </c>
      <c r="AL37" t="s">
        <v>861</v>
      </c>
      <c r="AM37" t="s">
        <v>862</v>
      </c>
      <c r="AN37" t="s">
        <v>863</v>
      </c>
      <c r="AO37" t="s">
        <v>864</v>
      </c>
      <c r="AP37" t="s">
        <v>74</v>
      </c>
      <c r="AQ37" t="s">
        <v>74</v>
      </c>
      <c r="AR37" t="s">
        <v>849</v>
      </c>
      <c r="AS37" t="s">
        <v>865</v>
      </c>
      <c r="AT37" t="s">
        <v>866</v>
      </c>
      <c r="AU37">
        <v>2018</v>
      </c>
      <c r="AV37">
        <v>13</v>
      </c>
      <c r="AW37">
        <v>6</v>
      </c>
      <c r="AX37" t="s">
        <v>74</v>
      </c>
      <c r="AY37" t="s">
        <v>74</v>
      </c>
      <c r="AZ37" t="s">
        <v>74</v>
      </c>
      <c r="BA37" t="s">
        <v>74</v>
      </c>
      <c r="BB37" t="s">
        <v>74</v>
      </c>
      <c r="BC37" t="s">
        <v>74</v>
      </c>
      <c r="BD37" t="s">
        <v>867</v>
      </c>
      <c r="BE37" t="s">
        <v>868</v>
      </c>
      <c r="BF37" t="str">
        <f>HYPERLINK("http://dx.doi.org/10.1371/journal.pone.0198435","http://dx.doi.org/10.1371/journal.pone.0198435")</f>
        <v>http://dx.doi.org/10.1371/journal.pone.0198435</v>
      </c>
      <c r="BG37" t="s">
        <v>74</v>
      </c>
      <c r="BH37" t="s">
        <v>74</v>
      </c>
      <c r="BI37">
        <v>12</v>
      </c>
      <c r="BJ37" t="s">
        <v>869</v>
      </c>
      <c r="BK37" t="s">
        <v>870</v>
      </c>
      <c r="BL37" t="s">
        <v>871</v>
      </c>
      <c r="BM37" t="s">
        <v>872</v>
      </c>
      <c r="BN37">
        <v>29927957</v>
      </c>
      <c r="BO37" t="s">
        <v>873</v>
      </c>
      <c r="BP37" t="s">
        <v>74</v>
      </c>
      <c r="BQ37" t="s">
        <v>74</v>
      </c>
      <c r="BR37" t="s">
        <v>102</v>
      </c>
      <c r="BS37" t="s">
        <v>874</v>
      </c>
      <c r="BT37" t="str">
        <f>HYPERLINK("https%3A%2F%2Fwww.webofscience.com%2Fwos%2Fwoscc%2Ffull-record%2FWOS:000435802500020","View Full Record in Web of Science")</f>
        <v>View Full Record in Web of Science</v>
      </c>
    </row>
    <row r="38" spans="1:72" x14ac:dyDescent="0.25">
      <c r="A38" t="s">
        <v>72</v>
      </c>
      <c r="B38" t="s">
        <v>875</v>
      </c>
      <c r="C38" t="s">
        <v>74</v>
      </c>
      <c r="D38" t="s">
        <v>74</v>
      </c>
      <c r="E38" t="s">
        <v>74</v>
      </c>
      <c r="F38" t="s">
        <v>876</v>
      </c>
      <c r="G38" t="s">
        <v>74</v>
      </c>
      <c r="H38" t="s">
        <v>74</v>
      </c>
      <c r="I38" t="s">
        <v>877</v>
      </c>
      <c r="J38" t="s">
        <v>878</v>
      </c>
      <c r="K38" t="s">
        <v>74</v>
      </c>
      <c r="L38" t="s">
        <v>74</v>
      </c>
      <c r="M38" t="s">
        <v>78</v>
      </c>
      <c r="N38" t="s">
        <v>79</v>
      </c>
      <c r="O38" t="s">
        <v>74</v>
      </c>
      <c r="P38" t="s">
        <v>74</v>
      </c>
      <c r="Q38" t="s">
        <v>74</v>
      </c>
      <c r="R38" t="s">
        <v>74</v>
      </c>
      <c r="S38" t="s">
        <v>74</v>
      </c>
      <c r="T38" t="s">
        <v>879</v>
      </c>
      <c r="U38" t="s">
        <v>74</v>
      </c>
      <c r="V38" t="s">
        <v>880</v>
      </c>
      <c r="W38" t="s">
        <v>881</v>
      </c>
      <c r="X38" t="s">
        <v>882</v>
      </c>
      <c r="Y38" t="s">
        <v>883</v>
      </c>
      <c r="Z38" t="s">
        <v>884</v>
      </c>
      <c r="AA38" t="s">
        <v>74</v>
      </c>
      <c r="AB38" t="s">
        <v>74</v>
      </c>
      <c r="AC38" t="s">
        <v>74</v>
      </c>
      <c r="AD38" t="s">
        <v>74</v>
      </c>
      <c r="AE38" t="s">
        <v>74</v>
      </c>
      <c r="AF38" t="s">
        <v>74</v>
      </c>
      <c r="AG38">
        <v>37</v>
      </c>
      <c r="AH38">
        <v>5</v>
      </c>
      <c r="AI38">
        <v>5</v>
      </c>
      <c r="AJ38">
        <v>0</v>
      </c>
      <c r="AK38">
        <v>0</v>
      </c>
      <c r="AL38" t="s">
        <v>141</v>
      </c>
      <c r="AM38" t="s">
        <v>142</v>
      </c>
      <c r="AN38" t="s">
        <v>143</v>
      </c>
      <c r="AO38" t="s">
        <v>885</v>
      </c>
      <c r="AP38" t="s">
        <v>886</v>
      </c>
      <c r="AQ38" t="s">
        <v>74</v>
      </c>
      <c r="AR38" t="s">
        <v>887</v>
      </c>
      <c r="AS38" t="s">
        <v>888</v>
      </c>
      <c r="AT38" t="s">
        <v>74</v>
      </c>
      <c r="AU38">
        <v>2005</v>
      </c>
      <c r="AV38">
        <v>24</v>
      </c>
      <c r="AW38">
        <v>1</v>
      </c>
      <c r="AX38" t="s">
        <v>74</v>
      </c>
      <c r="AY38" t="s">
        <v>74</v>
      </c>
      <c r="AZ38" t="s">
        <v>74</v>
      </c>
      <c r="BA38" t="s">
        <v>74</v>
      </c>
      <c r="BB38">
        <v>19</v>
      </c>
      <c r="BC38">
        <v>36</v>
      </c>
      <c r="BD38" t="s">
        <v>74</v>
      </c>
      <c r="BE38" t="s">
        <v>889</v>
      </c>
      <c r="BF38" t="str">
        <f>HYPERLINK("http://dx.doi.org/10.1080/0261547052000324973","http://dx.doi.org/10.1080/0261547052000324973")</f>
        <v>http://dx.doi.org/10.1080/0261547052000324973</v>
      </c>
      <c r="BG38" t="s">
        <v>74</v>
      </c>
      <c r="BH38" t="s">
        <v>74</v>
      </c>
      <c r="BI38">
        <v>18</v>
      </c>
      <c r="BJ38" t="s">
        <v>219</v>
      </c>
      <c r="BK38" t="s">
        <v>99</v>
      </c>
      <c r="BL38" t="s">
        <v>219</v>
      </c>
      <c r="BM38" t="s">
        <v>890</v>
      </c>
      <c r="BN38" t="s">
        <v>74</v>
      </c>
      <c r="BO38" t="s">
        <v>74</v>
      </c>
      <c r="BP38" t="s">
        <v>74</v>
      </c>
      <c r="BQ38" t="s">
        <v>74</v>
      </c>
      <c r="BR38" t="s">
        <v>102</v>
      </c>
      <c r="BS38" t="s">
        <v>891</v>
      </c>
      <c r="BT38" t="str">
        <f>HYPERLINK("https%3A%2F%2Fwww.webofscience.com%2Fwos%2Fwoscc%2Ffull-record%2FWOS:000210497700003","View Full Record in Web of Science")</f>
        <v>View Full Record in Web of Science</v>
      </c>
    </row>
    <row r="39" spans="1:72" x14ac:dyDescent="0.25">
      <c r="A39" t="s">
        <v>72</v>
      </c>
      <c r="B39" t="s">
        <v>892</v>
      </c>
      <c r="C39" t="s">
        <v>74</v>
      </c>
      <c r="D39" t="s">
        <v>74</v>
      </c>
      <c r="E39" t="s">
        <v>74</v>
      </c>
      <c r="F39" t="s">
        <v>893</v>
      </c>
      <c r="G39" t="s">
        <v>74</v>
      </c>
      <c r="H39" t="s">
        <v>74</v>
      </c>
      <c r="I39" t="s">
        <v>894</v>
      </c>
      <c r="J39" t="s">
        <v>895</v>
      </c>
      <c r="K39" t="s">
        <v>74</v>
      </c>
      <c r="L39" t="s">
        <v>74</v>
      </c>
      <c r="M39" t="s">
        <v>78</v>
      </c>
      <c r="N39" t="s">
        <v>79</v>
      </c>
      <c r="O39" t="s">
        <v>74</v>
      </c>
      <c r="P39" t="s">
        <v>74</v>
      </c>
      <c r="Q39" t="s">
        <v>74</v>
      </c>
      <c r="R39" t="s">
        <v>74</v>
      </c>
      <c r="S39" t="s">
        <v>74</v>
      </c>
      <c r="T39" t="s">
        <v>896</v>
      </c>
      <c r="U39" t="s">
        <v>897</v>
      </c>
      <c r="V39" t="s">
        <v>898</v>
      </c>
      <c r="W39" t="s">
        <v>899</v>
      </c>
      <c r="X39" t="s">
        <v>900</v>
      </c>
      <c r="Y39" t="s">
        <v>901</v>
      </c>
      <c r="Z39" t="s">
        <v>902</v>
      </c>
      <c r="AA39" t="s">
        <v>74</v>
      </c>
      <c r="AB39" t="s">
        <v>74</v>
      </c>
      <c r="AC39" t="s">
        <v>74</v>
      </c>
      <c r="AD39" t="s">
        <v>74</v>
      </c>
      <c r="AE39" t="s">
        <v>74</v>
      </c>
      <c r="AF39" t="s">
        <v>74</v>
      </c>
      <c r="AG39">
        <v>60</v>
      </c>
      <c r="AH39">
        <v>3</v>
      </c>
      <c r="AI39">
        <v>3</v>
      </c>
      <c r="AJ39">
        <v>1</v>
      </c>
      <c r="AK39">
        <v>6</v>
      </c>
      <c r="AL39" t="s">
        <v>345</v>
      </c>
      <c r="AM39" t="s">
        <v>346</v>
      </c>
      <c r="AN39" t="s">
        <v>347</v>
      </c>
      <c r="AO39" t="s">
        <v>903</v>
      </c>
      <c r="AP39" t="s">
        <v>904</v>
      </c>
      <c r="AQ39" t="s">
        <v>74</v>
      </c>
      <c r="AR39" t="s">
        <v>905</v>
      </c>
      <c r="AS39" t="s">
        <v>906</v>
      </c>
      <c r="AT39" t="s">
        <v>907</v>
      </c>
      <c r="AU39">
        <v>2021</v>
      </c>
      <c r="AV39">
        <v>41</v>
      </c>
      <c r="AW39" t="s">
        <v>908</v>
      </c>
      <c r="AX39" t="s">
        <v>74</v>
      </c>
      <c r="AY39" t="s">
        <v>74</v>
      </c>
      <c r="AZ39" t="s">
        <v>74</v>
      </c>
      <c r="BA39" t="s">
        <v>74</v>
      </c>
      <c r="BB39">
        <v>826</v>
      </c>
      <c r="BC39">
        <v>841</v>
      </c>
      <c r="BD39" t="s">
        <v>74</v>
      </c>
      <c r="BE39" t="s">
        <v>909</v>
      </c>
      <c r="BF39" t="str">
        <f>HYPERLINK("http://dx.doi.org/10.1108/IJSSP-05-2020-0194","http://dx.doi.org/10.1108/IJSSP-05-2020-0194")</f>
        <v>http://dx.doi.org/10.1108/IJSSP-05-2020-0194</v>
      </c>
      <c r="BG39" t="s">
        <v>74</v>
      </c>
      <c r="BH39" t="s">
        <v>910</v>
      </c>
      <c r="BI39">
        <v>16</v>
      </c>
      <c r="BJ39" t="s">
        <v>544</v>
      </c>
      <c r="BK39" t="s">
        <v>99</v>
      </c>
      <c r="BL39" t="s">
        <v>544</v>
      </c>
      <c r="BM39" t="s">
        <v>911</v>
      </c>
      <c r="BN39" t="s">
        <v>74</v>
      </c>
      <c r="BO39" t="s">
        <v>74</v>
      </c>
      <c r="BP39" t="s">
        <v>74</v>
      </c>
      <c r="BQ39" t="s">
        <v>74</v>
      </c>
      <c r="BR39" t="s">
        <v>102</v>
      </c>
      <c r="BS39" t="s">
        <v>912</v>
      </c>
      <c r="BT39" t="str">
        <f>HYPERLINK("https%3A%2F%2Fwww.webofscience.com%2Fwos%2Fwoscc%2Ffull-record%2FWOS:000574303700001","View Full Record in Web of Science")</f>
        <v>View Full Record in Web of Science</v>
      </c>
    </row>
    <row r="40" spans="1:72" x14ac:dyDescent="0.25">
      <c r="A40" t="s">
        <v>72</v>
      </c>
      <c r="B40" t="s">
        <v>913</v>
      </c>
      <c r="C40" t="s">
        <v>74</v>
      </c>
      <c r="D40" t="s">
        <v>74</v>
      </c>
      <c r="E40" t="s">
        <v>74</v>
      </c>
      <c r="F40" t="s">
        <v>914</v>
      </c>
      <c r="G40" t="s">
        <v>74</v>
      </c>
      <c r="H40" t="s">
        <v>74</v>
      </c>
      <c r="I40" t="s">
        <v>915</v>
      </c>
      <c r="J40" t="s">
        <v>916</v>
      </c>
      <c r="K40" t="s">
        <v>74</v>
      </c>
      <c r="L40" t="s">
        <v>74</v>
      </c>
      <c r="M40" t="s">
        <v>78</v>
      </c>
      <c r="N40" t="s">
        <v>79</v>
      </c>
      <c r="O40" t="s">
        <v>74</v>
      </c>
      <c r="P40" t="s">
        <v>74</v>
      </c>
      <c r="Q40" t="s">
        <v>74</v>
      </c>
      <c r="R40" t="s">
        <v>74</v>
      </c>
      <c r="S40" t="s">
        <v>74</v>
      </c>
      <c r="T40" t="s">
        <v>917</v>
      </c>
      <c r="U40" t="s">
        <v>74</v>
      </c>
      <c r="V40" t="s">
        <v>918</v>
      </c>
      <c r="W40" t="s">
        <v>919</v>
      </c>
      <c r="X40" t="s">
        <v>920</v>
      </c>
      <c r="Y40" t="s">
        <v>921</v>
      </c>
      <c r="Z40" t="s">
        <v>922</v>
      </c>
      <c r="AA40" t="s">
        <v>74</v>
      </c>
      <c r="AB40" t="s">
        <v>923</v>
      </c>
      <c r="AC40" t="s">
        <v>924</v>
      </c>
      <c r="AD40" t="s">
        <v>925</v>
      </c>
      <c r="AE40" t="s">
        <v>926</v>
      </c>
      <c r="AF40" t="s">
        <v>74</v>
      </c>
      <c r="AG40">
        <v>23</v>
      </c>
      <c r="AH40">
        <v>0</v>
      </c>
      <c r="AI40">
        <v>0</v>
      </c>
      <c r="AJ40">
        <v>0</v>
      </c>
      <c r="AK40">
        <v>0</v>
      </c>
      <c r="AL40" t="s">
        <v>141</v>
      </c>
      <c r="AM40" t="s">
        <v>142</v>
      </c>
      <c r="AN40" t="s">
        <v>143</v>
      </c>
      <c r="AO40" t="s">
        <v>927</v>
      </c>
      <c r="AP40" t="s">
        <v>928</v>
      </c>
      <c r="AQ40" t="s">
        <v>74</v>
      </c>
      <c r="AR40" t="s">
        <v>929</v>
      </c>
      <c r="AS40" t="s">
        <v>930</v>
      </c>
      <c r="AT40" t="s">
        <v>74</v>
      </c>
      <c r="AU40">
        <v>2018</v>
      </c>
      <c r="AV40">
        <v>19</v>
      </c>
      <c r="AW40">
        <v>3</v>
      </c>
      <c r="AX40" t="s">
        <v>74</v>
      </c>
      <c r="AY40" t="s">
        <v>74</v>
      </c>
      <c r="AZ40" t="s">
        <v>96</v>
      </c>
      <c r="BA40" t="s">
        <v>74</v>
      </c>
      <c r="BB40">
        <v>431</v>
      </c>
      <c r="BC40">
        <v>448</v>
      </c>
      <c r="BD40" t="s">
        <v>74</v>
      </c>
      <c r="BE40" t="s">
        <v>931</v>
      </c>
      <c r="BF40" t="str">
        <f>HYPERLINK("http://dx.doi.org/10.1080/14649373.2018.1497903","http://dx.doi.org/10.1080/14649373.2018.1497903")</f>
        <v>http://dx.doi.org/10.1080/14649373.2018.1497903</v>
      </c>
      <c r="BG40" t="s">
        <v>74</v>
      </c>
      <c r="BH40" t="s">
        <v>74</v>
      </c>
      <c r="BI40">
        <v>18</v>
      </c>
      <c r="BJ40" t="s">
        <v>932</v>
      </c>
      <c r="BK40" t="s">
        <v>933</v>
      </c>
      <c r="BL40" t="s">
        <v>932</v>
      </c>
      <c r="BM40" t="s">
        <v>934</v>
      </c>
      <c r="BN40" t="s">
        <v>74</v>
      </c>
      <c r="BO40" t="s">
        <v>74</v>
      </c>
      <c r="BP40" t="s">
        <v>74</v>
      </c>
      <c r="BQ40" t="s">
        <v>74</v>
      </c>
      <c r="BR40" t="s">
        <v>102</v>
      </c>
      <c r="BS40" t="s">
        <v>935</v>
      </c>
      <c r="BT40" t="str">
        <f>HYPERLINK("https%3A%2F%2Fwww.webofscience.com%2Fwos%2Fwoscc%2Ffull-record%2FWOS:000446048500007","View Full Record in Web of Science")</f>
        <v>View Full Record in Web of Science</v>
      </c>
    </row>
    <row r="41" spans="1:72" x14ac:dyDescent="0.25">
      <c r="A41" t="s">
        <v>72</v>
      </c>
      <c r="B41" t="s">
        <v>936</v>
      </c>
      <c r="C41" t="s">
        <v>74</v>
      </c>
      <c r="D41" t="s">
        <v>74</v>
      </c>
      <c r="E41" t="s">
        <v>74</v>
      </c>
      <c r="F41" t="s">
        <v>937</v>
      </c>
      <c r="G41" t="s">
        <v>74</v>
      </c>
      <c r="H41" t="s">
        <v>74</v>
      </c>
      <c r="I41" t="s">
        <v>938</v>
      </c>
      <c r="J41" t="s">
        <v>939</v>
      </c>
      <c r="K41" t="s">
        <v>74</v>
      </c>
      <c r="L41" t="s">
        <v>74</v>
      </c>
      <c r="M41" t="s">
        <v>460</v>
      </c>
      <c r="N41" t="s">
        <v>79</v>
      </c>
      <c r="O41" t="s">
        <v>74</v>
      </c>
      <c r="P41" t="s">
        <v>74</v>
      </c>
      <c r="Q41" t="s">
        <v>74</v>
      </c>
      <c r="R41" t="s">
        <v>74</v>
      </c>
      <c r="S41" t="s">
        <v>74</v>
      </c>
      <c r="T41" t="s">
        <v>940</v>
      </c>
      <c r="U41" t="s">
        <v>941</v>
      </c>
      <c r="V41" t="s">
        <v>942</v>
      </c>
      <c r="W41" t="s">
        <v>943</v>
      </c>
      <c r="X41" t="s">
        <v>944</v>
      </c>
      <c r="Y41" t="s">
        <v>945</v>
      </c>
      <c r="Z41" t="s">
        <v>946</v>
      </c>
      <c r="AA41" t="s">
        <v>947</v>
      </c>
      <c r="AB41" t="s">
        <v>74</v>
      </c>
      <c r="AC41" t="s">
        <v>74</v>
      </c>
      <c r="AD41" t="s">
        <v>74</v>
      </c>
      <c r="AE41" t="s">
        <v>74</v>
      </c>
      <c r="AF41" t="s">
        <v>74</v>
      </c>
      <c r="AG41">
        <v>17</v>
      </c>
      <c r="AH41">
        <v>0</v>
      </c>
      <c r="AI41">
        <v>0</v>
      </c>
      <c r="AJ41">
        <v>0</v>
      </c>
      <c r="AK41">
        <v>4</v>
      </c>
      <c r="AL41" t="s">
        <v>948</v>
      </c>
      <c r="AM41" t="s">
        <v>949</v>
      </c>
      <c r="AN41" t="s">
        <v>950</v>
      </c>
      <c r="AO41" t="s">
        <v>951</v>
      </c>
      <c r="AP41" t="s">
        <v>952</v>
      </c>
      <c r="AQ41" t="s">
        <v>74</v>
      </c>
      <c r="AR41" t="s">
        <v>953</v>
      </c>
      <c r="AS41" t="s">
        <v>954</v>
      </c>
      <c r="AT41" t="s">
        <v>74</v>
      </c>
      <c r="AU41">
        <v>2021</v>
      </c>
      <c r="AV41" t="s">
        <v>74</v>
      </c>
      <c r="AW41">
        <v>55</v>
      </c>
      <c r="AX41" t="s">
        <v>74</v>
      </c>
      <c r="AY41" t="s">
        <v>74</v>
      </c>
      <c r="AZ41" t="s">
        <v>74</v>
      </c>
      <c r="BA41" t="s">
        <v>74</v>
      </c>
      <c r="BB41">
        <v>168</v>
      </c>
      <c r="BC41">
        <v>184</v>
      </c>
      <c r="BD41" t="s">
        <v>74</v>
      </c>
      <c r="BE41" t="s">
        <v>955</v>
      </c>
      <c r="BF41" t="str">
        <f>HYPERLINK("http://dx.doi.org/10.17223/19996195/55/11","http://dx.doi.org/10.17223/19996195/55/11")</f>
        <v>http://dx.doi.org/10.17223/19996195/55/11</v>
      </c>
      <c r="BG41" t="s">
        <v>74</v>
      </c>
      <c r="BH41" t="s">
        <v>74</v>
      </c>
      <c r="BI41">
        <v>17</v>
      </c>
      <c r="BJ41" t="s">
        <v>623</v>
      </c>
      <c r="BK41" t="s">
        <v>99</v>
      </c>
      <c r="BL41" t="s">
        <v>624</v>
      </c>
      <c r="BM41" t="s">
        <v>956</v>
      </c>
      <c r="BN41" t="s">
        <v>74</v>
      </c>
      <c r="BO41" t="s">
        <v>74</v>
      </c>
      <c r="BP41" t="s">
        <v>74</v>
      </c>
      <c r="BQ41" t="s">
        <v>74</v>
      </c>
      <c r="BR41" t="s">
        <v>102</v>
      </c>
      <c r="BS41" t="s">
        <v>957</v>
      </c>
      <c r="BT41" t="str">
        <f>HYPERLINK("https%3A%2F%2Fwww.webofscience.com%2Fwos%2Fwoscc%2Ffull-record%2FWOS:000721708400011","View Full Record in Web of Science")</f>
        <v>View Full Record in Web of Science</v>
      </c>
    </row>
    <row r="42" spans="1:72" x14ac:dyDescent="0.25">
      <c r="A42" t="s">
        <v>72</v>
      </c>
      <c r="B42" t="s">
        <v>958</v>
      </c>
      <c r="C42" t="s">
        <v>74</v>
      </c>
      <c r="D42" t="s">
        <v>74</v>
      </c>
      <c r="E42" t="s">
        <v>74</v>
      </c>
      <c r="F42" t="s">
        <v>959</v>
      </c>
      <c r="G42" t="s">
        <v>74</v>
      </c>
      <c r="H42" t="s">
        <v>74</v>
      </c>
      <c r="I42" t="s">
        <v>960</v>
      </c>
      <c r="J42" t="s">
        <v>961</v>
      </c>
      <c r="K42" t="s">
        <v>74</v>
      </c>
      <c r="L42" t="s">
        <v>74</v>
      </c>
      <c r="M42" t="s">
        <v>78</v>
      </c>
      <c r="N42" t="s">
        <v>79</v>
      </c>
      <c r="O42" t="s">
        <v>74</v>
      </c>
      <c r="P42" t="s">
        <v>74</v>
      </c>
      <c r="Q42" t="s">
        <v>74</v>
      </c>
      <c r="R42" t="s">
        <v>74</v>
      </c>
      <c r="S42" t="s">
        <v>74</v>
      </c>
      <c r="T42" t="s">
        <v>962</v>
      </c>
      <c r="U42" t="s">
        <v>74</v>
      </c>
      <c r="V42" t="s">
        <v>963</v>
      </c>
      <c r="W42" t="s">
        <v>964</v>
      </c>
      <c r="X42" t="s">
        <v>74</v>
      </c>
      <c r="Y42" t="s">
        <v>965</v>
      </c>
      <c r="Z42" t="s">
        <v>966</v>
      </c>
      <c r="AA42" t="s">
        <v>967</v>
      </c>
      <c r="AB42" t="s">
        <v>968</v>
      </c>
      <c r="AC42" t="s">
        <v>74</v>
      </c>
      <c r="AD42" t="s">
        <v>74</v>
      </c>
      <c r="AE42" t="s">
        <v>74</v>
      </c>
      <c r="AF42" t="s">
        <v>74</v>
      </c>
      <c r="AG42">
        <v>10</v>
      </c>
      <c r="AH42">
        <v>0</v>
      </c>
      <c r="AI42">
        <v>0</v>
      </c>
      <c r="AJ42">
        <v>0</v>
      </c>
      <c r="AK42">
        <v>0</v>
      </c>
      <c r="AL42" t="s">
        <v>969</v>
      </c>
      <c r="AM42" t="s">
        <v>468</v>
      </c>
      <c r="AN42" t="s">
        <v>970</v>
      </c>
      <c r="AO42" t="s">
        <v>971</v>
      </c>
      <c r="AP42" t="s">
        <v>74</v>
      </c>
      <c r="AQ42" t="s">
        <v>74</v>
      </c>
      <c r="AR42" t="s">
        <v>972</v>
      </c>
      <c r="AS42" t="s">
        <v>973</v>
      </c>
      <c r="AT42" t="s">
        <v>74</v>
      </c>
      <c r="AU42">
        <v>2020</v>
      </c>
      <c r="AV42" t="s">
        <v>74</v>
      </c>
      <c r="AW42">
        <v>1</v>
      </c>
      <c r="AX42" t="s">
        <v>74</v>
      </c>
      <c r="AY42" t="s">
        <v>74</v>
      </c>
      <c r="AZ42" t="s">
        <v>74</v>
      </c>
      <c r="BA42" t="s">
        <v>74</v>
      </c>
      <c r="BB42">
        <v>208</v>
      </c>
      <c r="BC42">
        <v>212</v>
      </c>
      <c r="BD42" t="s">
        <v>74</v>
      </c>
      <c r="BE42" t="s">
        <v>974</v>
      </c>
      <c r="BF42" t="str">
        <f>HYPERLINK("http://dx.doi.org/10.28995/2073-0101-2020-1-208-222","http://dx.doi.org/10.28995/2073-0101-2020-1-208-222")</f>
        <v>http://dx.doi.org/10.28995/2073-0101-2020-1-208-222</v>
      </c>
      <c r="BG42" t="s">
        <v>74</v>
      </c>
      <c r="BH42" t="s">
        <v>74</v>
      </c>
      <c r="BI42">
        <v>5</v>
      </c>
      <c r="BJ42" t="s">
        <v>476</v>
      </c>
      <c r="BK42" t="s">
        <v>99</v>
      </c>
      <c r="BL42" t="s">
        <v>476</v>
      </c>
      <c r="BM42" t="s">
        <v>975</v>
      </c>
      <c r="BN42" t="s">
        <v>74</v>
      </c>
      <c r="BO42" t="s">
        <v>478</v>
      </c>
      <c r="BP42" t="s">
        <v>74</v>
      </c>
      <c r="BQ42" t="s">
        <v>74</v>
      </c>
      <c r="BR42" t="s">
        <v>102</v>
      </c>
      <c r="BS42" t="s">
        <v>976</v>
      </c>
      <c r="BT42" t="str">
        <f>HYPERLINK("https%3A%2F%2Fwww.webofscience.com%2Fwos%2Fwoscc%2Ffull-record%2FWOS:000521784200016","View Full Record in Web of Science")</f>
        <v>View Full Record in Web of Science</v>
      </c>
    </row>
    <row r="43" spans="1:72" x14ac:dyDescent="0.25">
      <c r="A43" t="s">
        <v>72</v>
      </c>
      <c r="B43" t="s">
        <v>977</v>
      </c>
      <c r="C43" t="s">
        <v>74</v>
      </c>
      <c r="D43" t="s">
        <v>74</v>
      </c>
      <c r="E43" t="s">
        <v>74</v>
      </c>
      <c r="F43" t="s">
        <v>978</v>
      </c>
      <c r="G43" t="s">
        <v>74</v>
      </c>
      <c r="H43" t="s">
        <v>74</v>
      </c>
      <c r="I43" t="s">
        <v>979</v>
      </c>
      <c r="J43" t="s">
        <v>980</v>
      </c>
      <c r="K43" t="s">
        <v>74</v>
      </c>
      <c r="L43" t="s">
        <v>74</v>
      </c>
      <c r="M43" t="s">
        <v>78</v>
      </c>
      <c r="N43" t="s">
        <v>79</v>
      </c>
      <c r="O43" t="s">
        <v>74</v>
      </c>
      <c r="P43" t="s">
        <v>74</v>
      </c>
      <c r="Q43" t="s">
        <v>74</v>
      </c>
      <c r="R43" t="s">
        <v>74</v>
      </c>
      <c r="S43" t="s">
        <v>74</v>
      </c>
      <c r="T43" t="s">
        <v>981</v>
      </c>
      <c r="U43" t="s">
        <v>74</v>
      </c>
      <c r="V43" t="s">
        <v>982</v>
      </c>
      <c r="W43" t="s">
        <v>983</v>
      </c>
      <c r="X43" t="s">
        <v>74</v>
      </c>
      <c r="Y43" t="s">
        <v>984</v>
      </c>
      <c r="Z43" t="s">
        <v>985</v>
      </c>
      <c r="AA43" t="s">
        <v>74</v>
      </c>
      <c r="AB43" t="s">
        <v>986</v>
      </c>
      <c r="AC43" t="s">
        <v>74</v>
      </c>
      <c r="AD43" t="s">
        <v>74</v>
      </c>
      <c r="AE43" t="s">
        <v>74</v>
      </c>
      <c r="AF43" t="s">
        <v>74</v>
      </c>
      <c r="AG43">
        <v>38</v>
      </c>
      <c r="AH43">
        <v>1</v>
      </c>
      <c r="AI43">
        <v>1</v>
      </c>
      <c r="AJ43">
        <v>3</v>
      </c>
      <c r="AK43">
        <v>5</v>
      </c>
      <c r="AL43" t="s">
        <v>987</v>
      </c>
      <c r="AM43" t="s">
        <v>988</v>
      </c>
      <c r="AN43" t="s">
        <v>989</v>
      </c>
      <c r="AO43" t="s">
        <v>990</v>
      </c>
      <c r="AP43" t="s">
        <v>991</v>
      </c>
      <c r="AQ43" t="s">
        <v>74</v>
      </c>
      <c r="AR43" t="s">
        <v>992</v>
      </c>
      <c r="AS43" t="s">
        <v>993</v>
      </c>
      <c r="AT43" t="s">
        <v>515</v>
      </c>
      <c r="AU43">
        <v>2021</v>
      </c>
      <c r="AV43">
        <v>40</v>
      </c>
      <c r="AW43">
        <v>1</v>
      </c>
      <c r="AX43" t="s">
        <v>74</v>
      </c>
      <c r="AY43" t="s">
        <v>74</v>
      </c>
      <c r="AZ43" t="s">
        <v>74</v>
      </c>
      <c r="BA43" t="s">
        <v>74</v>
      </c>
      <c r="BB43">
        <v>109</v>
      </c>
      <c r="BC43">
        <v>125</v>
      </c>
      <c r="BD43" t="s">
        <v>74</v>
      </c>
      <c r="BE43" t="s">
        <v>994</v>
      </c>
      <c r="BF43" t="str">
        <f>HYPERLINK("http://dx.doi.org/10.2478/quageo-2021-0009","http://dx.doi.org/10.2478/quageo-2021-0009")</f>
        <v>http://dx.doi.org/10.2478/quageo-2021-0009</v>
      </c>
      <c r="BG43" t="s">
        <v>74</v>
      </c>
      <c r="BH43" t="s">
        <v>74</v>
      </c>
      <c r="BI43">
        <v>17</v>
      </c>
      <c r="BJ43" t="s">
        <v>995</v>
      </c>
      <c r="BK43" t="s">
        <v>99</v>
      </c>
      <c r="BL43" t="s">
        <v>995</v>
      </c>
      <c r="BM43" t="s">
        <v>996</v>
      </c>
      <c r="BN43" t="s">
        <v>74</v>
      </c>
      <c r="BO43" t="s">
        <v>997</v>
      </c>
      <c r="BP43" t="s">
        <v>74</v>
      </c>
      <c r="BQ43" t="s">
        <v>74</v>
      </c>
      <c r="BR43" t="s">
        <v>102</v>
      </c>
      <c r="BS43" t="s">
        <v>998</v>
      </c>
      <c r="BT43" t="str">
        <f>HYPERLINK("https%3A%2F%2Fwww.webofscience.com%2Fwos%2Fwoscc%2Ffull-record%2FWOS:000657764900009","View Full Record in Web of Science")</f>
        <v>View Full Record in Web of Science</v>
      </c>
    </row>
    <row r="44" spans="1:72" x14ac:dyDescent="0.25">
      <c r="A44" t="s">
        <v>72</v>
      </c>
      <c r="B44" t="s">
        <v>999</v>
      </c>
      <c r="C44" t="s">
        <v>74</v>
      </c>
      <c r="D44" t="s">
        <v>74</v>
      </c>
      <c r="E44" t="s">
        <v>74</v>
      </c>
      <c r="F44" t="s">
        <v>1000</v>
      </c>
      <c r="G44" t="s">
        <v>74</v>
      </c>
      <c r="H44" t="s">
        <v>74</v>
      </c>
      <c r="I44" t="s">
        <v>1001</v>
      </c>
      <c r="J44" t="s">
        <v>1002</v>
      </c>
      <c r="K44" t="s">
        <v>74</v>
      </c>
      <c r="L44" t="s">
        <v>74</v>
      </c>
      <c r="M44" t="s">
        <v>78</v>
      </c>
      <c r="N44" t="s">
        <v>79</v>
      </c>
      <c r="O44" t="s">
        <v>74</v>
      </c>
      <c r="P44" t="s">
        <v>74</v>
      </c>
      <c r="Q44" t="s">
        <v>74</v>
      </c>
      <c r="R44" t="s">
        <v>74</v>
      </c>
      <c r="S44" t="s">
        <v>74</v>
      </c>
      <c r="T44" t="s">
        <v>1003</v>
      </c>
      <c r="U44" t="s">
        <v>1004</v>
      </c>
      <c r="V44" t="s">
        <v>1005</v>
      </c>
      <c r="W44" t="s">
        <v>1006</v>
      </c>
      <c r="X44" t="s">
        <v>1007</v>
      </c>
      <c r="Y44" t="s">
        <v>1008</v>
      </c>
      <c r="Z44" t="s">
        <v>1009</v>
      </c>
      <c r="AA44" t="s">
        <v>1010</v>
      </c>
      <c r="AB44" t="s">
        <v>1011</v>
      </c>
      <c r="AC44" t="s">
        <v>74</v>
      </c>
      <c r="AD44" t="s">
        <v>74</v>
      </c>
      <c r="AE44" t="s">
        <v>74</v>
      </c>
      <c r="AF44" t="s">
        <v>74</v>
      </c>
      <c r="AG44">
        <v>54</v>
      </c>
      <c r="AH44">
        <v>6</v>
      </c>
      <c r="AI44">
        <v>6</v>
      </c>
      <c r="AJ44">
        <v>2</v>
      </c>
      <c r="AK44">
        <v>28</v>
      </c>
      <c r="AL44" t="s">
        <v>1012</v>
      </c>
      <c r="AM44" t="s">
        <v>1013</v>
      </c>
      <c r="AN44" t="s">
        <v>1014</v>
      </c>
      <c r="AO44" t="s">
        <v>1015</v>
      </c>
      <c r="AP44" t="s">
        <v>74</v>
      </c>
      <c r="AQ44" t="s">
        <v>74</v>
      </c>
      <c r="AR44" t="s">
        <v>1016</v>
      </c>
      <c r="AS44" t="s">
        <v>1017</v>
      </c>
      <c r="AT44" t="s">
        <v>605</v>
      </c>
      <c r="AU44">
        <v>2019</v>
      </c>
      <c r="AV44">
        <v>15</v>
      </c>
      <c r="AW44">
        <v>3</v>
      </c>
      <c r="AX44" t="s">
        <v>74</v>
      </c>
      <c r="AY44" t="s">
        <v>74</v>
      </c>
      <c r="AZ44" t="s">
        <v>74</v>
      </c>
      <c r="BA44" t="s">
        <v>74</v>
      </c>
      <c r="BB44">
        <v>509</v>
      </c>
      <c r="BC44">
        <v>530</v>
      </c>
      <c r="BD44" t="s">
        <v>74</v>
      </c>
      <c r="BE44" t="s">
        <v>1018</v>
      </c>
      <c r="BF44" t="str">
        <f>HYPERLINK("http://dx.doi.org/10.5964/ejop.v15i3.1735","http://dx.doi.org/10.5964/ejop.v15i3.1735")</f>
        <v>http://dx.doi.org/10.5964/ejop.v15i3.1735</v>
      </c>
      <c r="BG44" t="s">
        <v>74</v>
      </c>
      <c r="BH44" t="s">
        <v>74</v>
      </c>
      <c r="BI44">
        <v>22</v>
      </c>
      <c r="BJ44" t="s">
        <v>1019</v>
      </c>
      <c r="BK44" t="s">
        <v>99</v>
      </c>
      <c r="BL44" t="s">
        <v>194</v>
      </c>
      <c r="BM44" t="s">
        <v>1020</v>
      </c>
      <c r="BN44">
        <v>33680144</v>
      </c>
      <c r="BO44" t="s">
        <v>1021</v>
      </c>
      <c r="BP44" t="s">
        <v>74</v>
      </c>
      <c r="BQ44" t="s">
        <v>74</v>
      </c>
      <c r="BR44" t="s">
        <v>102</v>
      </c>
      <c r="BS44" t="s">
        <v>1022</v>
      </c>
      <c r="BT44" t="str">
        <f>HYPERLINK("https%3A%2F%2Fwww.webofscience.com%2Fwos%2Fwoscc%2Ffull-record%2FWOS:000489232100007","View Full Record in Web of Science")</f>
        <v>View Full Record in Web of Science</v>
      </c>
    </row>
    <row r="45" spans="1:72" x14ac:dyDescent="0.25">
      <c r="A45" t="s">
        <v>72</v>
      </c>
      <c r="B45" t="s">
        <v>1023</v>
      </c>
      <c r="C45" t="s">
        <v>74</v>
      </c>
      <c r="D45" t="s">
        <v>74</v>
      </c>
      <c r="E45" t="s">
        <v>74</v>
      </c>
      <c r="F45" t="s">
        <v>1024</v>
      </c>
      <c r="G45" t="s">
        <v>74</v>
      </c>
      <c r="H45" t="s">
        <v>74</v>
      </c>
      <c r="I45" t="s">
        <v>1025</v>
      </c>
      <c r="J45" t="s">
        <v>1026</v>
      </c>
      <c r="K45" t="s">
        <v>74</v>
      </c>
      <c r="L45" t="s">
        <v>74</v>
      </c>
      <c r="M45" t="s">
        <v>460</v>
      </c>
      <c r="N45" t="s">
        <v>79</v>
      </c>
      <c r="O45" t="s">
        <v>74</v>
      </c>
      <c r="P45" t="s">
        <v>74</v>
      </c>
      <c r="Q45" t="s">
        <v>74</v>
      </c>
      <c r="R45" t="s">
        <v>74</v>
      </c>
      <c r="S45" t="s">
        <v>74</v>
      </c>
      <c r="T45" t="s">
        <v>1027</v>
      </c>
      <c r="U45" t="s">
        <v>74</v>
      </c>
      <c r="V45" t="s">
        <v>1028</v>
      </c>
      <c r="W45" t="s">
        <v>74</v>
      </c>
      <c r="X45" t="s">
        <v>74</v>
      </c>
      <c r="Y45" t="s">
        <v>74</v>
      </c>
      <c r="Z45" t="s">
        <v>74</v>
      </c>
      <c r="AA45" t="s">
        <v>74</v>
      </c>
      <c r="AB45" t="s">
        <v>74</v>
      </c>
      <c r="AC45" t="s">
        <v>74</v>
      </c>
      <c r="AD45" t="s">
        <v>74</v>
      </c>
      <c r="AE45" t="s">
        <v>74</v>
      </c>
      <c r="AF45" t="s">
        <v>74</v>
      </c>
      <c r="AG45">
        <v>17</v>
      </c>
      <c r="AH45">
        <v>0</v>
      </c>
      <c r="AI45">
        <v>0</v>
      </c>
      <c r="AJ45">
        <v>1</v>
      </c>
      <c r="AK45">
        <v>2</v>
      </c>
      <c r="AL45" t="s">
        <v>1029</v>
      </c>
      <c r="AM45" t="s">
        <v>579</v>
      </c>
      <c r="AN45" t="s">
        <v>1030</v>
      </c>
      <c r="AO45" t="s">
        <v>1031</v>
      </c>
      <c r="AP45" t="s">
        <v>1032</v>
      </c>
      <c r="AQ45" t="s">
        <v>74</v>
      </c>
      <c r="AR45" t="s">
        <v>1033</v>
      </c>
      <c r="AS45" t="s">
        <v>1034</v>
      </c>
      <c r="AT45" t="s">
        <v>74</v>
      </c>
      <c r="AU45">
        <v>2014</v>
      </c>
      <c r="AV45" t="s">
        <v>74</v>
      </c>
      <c r="AW45">
        <v>2</v>
      </c>
      <c r="AX45" t="s">
        <v>74</v>
      </c>
      <c r="AY45" t="s">
        <v>74</v>
      </c>
      <c r="AZ45" t="s">
        <v>74</v>
      </c>
      <c r="BA45" t="s">
        <v>74</v>
      </c>
      <c r="BB45">
        <v>82</v>
      </c>
      <c r="BC45">
        <v>88</v>
      </c>
      <c r="BD45" t="s">
        <v>74</v>
      </c>
      <c r="BE45" t="s">
        <v>74</v>
      </c>
      <c r="BF45" t="s">
        <v>74</v>
      </c>
      <c r="BG45" t="s">
        <v>74</v>
      </c>
      <c r="BH45" t="s">
        <v>74</v>
      </c>
      <c r="BI45">
        <v>7</v>
      </c>
      <c r="BJ45" t="s">
        <v>1035</v>
      </c>
      <c r="BK45" t="s">
        <v>99</v>
      </c>
      <c r="BL45" t="s">
        <v>1036</v>
      </c>
      <c r="BM45" t="s">
        <v>1037</v>
      </c>
      <c r="BN45" t="s">
        <v>74</v>
      </c>
      <c r="BO45" t="s">
        <v>74</v>
      </c>
      <c r="BP45" t="s">
        <v>74</v>
      </c>
      <c r="BQ45" t="s">
        <v>74</v>
      </c>
      <c r="BR45" t="s">
        <v>102</v>
      </c>
      <c r="BS45" t="s">
        <v>1038</v>
      </c>
      <c r="BT45" t="str">
        <f>HYPERLINK("https%3A%2F%2Fwww.webofscience.com%2Fwos%2Fwoscc%2Ffull-record%2FWOS:000453990700015","View Full Record in Web of Science")</f>
        <v>View Full Record in Web of Science</v>
      </c>
    </row>
    <row r="46" spans="1:72" x14ac:dyDescent="0.25">
      <c r="A46" t="s">
        <v>72</v>
      </c>
      <c r="B46" t="s">
        <v>1039</v>
      </c>
      <c r="C46" t="s">
        <v>74</v>
      </c>
      <c r="D46" t="s">
        <v>74</v>
      </c>
      <c r="E46" t="s">
        <v>74</v>
      </c>
      <c r="F46" t="s">
        <v>1040</v>
      </c>
      <c r="G46" t="s">
        <v>74</v>
      </c>
      <c r="H46" t="s">
        <v>74</v>
      </c>
      <c r="I46" t="s">
        <v>1041</v>
      </c>
      <c r="J46" t="s">
        <v>1042</v>
      </c>
      <c r="K46" t="s">
        <v>74</v>
      </c>
      <c r="L46" t="s">
        <v>74</v>
      </c>
      <c r="M46" t="s">
        <v>1043</v>
      </c>
      <c r="N46" t="s">
        <v>79</v>
      </c>
      <c r="O46" t="s">
        <v>74</v>
      </c>
      <c r="P46" t="s">
        <v>74</v>
      </c>
      <c r="Q46" t="s">
        <v>74</v>
      </c>
      <c r="R46" t="s">
        <v>74</v>
      </c>
      <c r="S46" t="s">
        <v>74</v>
      </c>
      <c r="T46" t="s">
        <v>1044</v>
      </c>
      <c r="U46" t="s">
        <v>74</v>
      </c>
      <c r="V46" t="s">
        <v>1045</v>
      </c>
      <c r="W46" t="s">
        <v>1046</v>
      </c>
      <c r="X46" t="s">
        <v>1047</v>
      </c>
      <c r="Y46" t="s">
        <v>1048</v>
      </c>
      <c r="Z46" t="s">
        <v>1049</v>
      </c>
      <c r="AA46" t="s">
        <v>74</v>
      </c>
      <c r="AB46" t="s">
        <v>74</v>
      </c>
      <c r="AC46" t="s">
        <v>74</v>
      </c>
      <c r="AD46" t="s">
        <v>74</v>
      </c>
      <c r="AE46" t="s">
        <v>74</v>
      </c>
      <c r="AF46" t="s">
        <v>74</v>
      </c>
      <c r="AG46">
        <v>11</v>
      </c>
      <c r="AH46">
        <v>0</v>
      </c>
      <c r="AI46">
        <v>0</v>
      </c>
      <c r="AJ46">
        <v>0</v>
      </c>
      <c r="AK46">
        <v>0</v>
      </c>
      <c r="AL46" t="s">
        <v>1050</v>
      </c>
      <c r="AM46" t="s">
        <v>1051</v>
      </c>
      <c r="AN46" t="s">
        <v>1052</v>
      </c>
      <c r="AO46" t="s">
        <v>1053</v>
      </c>
      <c r="AP46" t="s">
        <v>1054</v>
      </c>
      <c r="AQ46" t="s">
        <v>74</v>
      </c>
      <c r="AR46" t="s">
        <v>1055</v>
      </c>
      <c r="AS46" t="s">
        <v>1056</v>
      </c>
      <c r="AT46" t="s">
        <v>74</v>
      </c>
      <c r="AU46">
        <v>2012</v>
      </c>
      <c r="AV46">
        <v>20</v>
      </c>
      <c r="AW46">
        <v>3</v>
      </c>
      <c r="AX46" t="s">
        <v>74</v>
      </c>
      <c r="AY46" t="s">
        <v>74</v>
      </c>
      <c r="AZ46" t="s">
        <v>74</v>
      </c>
      <c r="BA46" t="s">
        <v>74</v>
      </c>
      <c r="BB46">
        <v>262</v>
      </c>
      <c r="BC46">
        <v>271</v>
      </c>
      <c r="BD46" t="s">
        <v>74</v>
      </c>
      <c r="BE46" t="s">
        <v>74</v>
      </c>
      <c r="BF46" t="s">
        <v>74</v>
      </c>
      <c r="BG46" t="s">
        <v>74</v>
      </c>
      <c r="BH46" t="s">
        <v>74</v>
      </c>
      <c r="BI46">
        <v>10</v>
      </c>
      <c r="BJ46" t="s">
        <v>476</v>
      </c>
      <c r="BK46" t="s">
        <v>99</v>
      </c>
      <c r="BL46" t="s">
        <v>476</v>
      </c>
      <c r="BM46" t="s">
        <v>1057</v>
      </c>
      <c r="BN46" t="s">
        <v>74</v>
      </c>
      <c r="BO46" t="s">
        <v>74</v>
      </c>
      <c r="BP46" t="s">
        <v>74</v>
      </c>
      <c r="BQ46" t="s">
        <v>74</v>
      </c>
      <c r="BR46" t="s">
        <v>102</v>
      </c>
      <c r="BS46" t="s">
        <v>1058</v>
      </c>
      <c r="BT46" t="str">
        <f>HYPERLINK("https%3A%2F%2Fwww.webofscience.com%2Fwos%2Fwoscc%2Ffull-record%2FWOS:000436423400005","View Full Record in Web of Science")</f>
        <v>View Full Record in Web of Science</v>
      </c>
    </row>
    <row r="47" spans="1:72" x14ac:dyDescent="0.25">
      <c r="A47" t="s">
        <v>72</v>
      </c>
      <c r="B47" t="s">
        <v>1059</v>
      </c>
      <c r="C47" t="s">
        <v>74</v>
      </c>
      <c r="D47" t="s">
        <v>74</v>
      </c>
      <c r="E47" t="s">
        <v>74</v>
      </c>
      <c r="F47" t="s">
        <v>1060</v>
      </c>
      <c r="G47" t="s">
        <v>74</v>
      </c>
      <c r="H47" t="s">
        <v>74</v>
      </c>
      <c r="I47" t="s">
        <v>1061</v>
      </c>
      <c r="J47" t="s">
        <v>1062</v>
      </c>
      <c r="K47" t="s">
        <v>74</v>
      </c>
      <c r="L47" t="s">
        <v>74</v>
      </c>
      <c r="M47" t="s">
        <v>1063</v>
      </c>
      <c r="N47" t="s">
        <v>79</v>
      </c>
      <c r="O47" t="s">
        <v>74</v>
      </c>
      <c r="P47" t="s">
        <v>74</v>
      </c>
      <c r="Q47" t="s">
        <v>74</v>
      </c>
      <c r="R47" t="s">
        <v>74</v>
      </c>
      <c r="S47" t="s">
        <v>74</v>
      </c>
      <c r="T47" t="s">
        <v>1064</v>
      </c>
      <c r="U47" t="s">
        <v>74</v>
      </c>
      <c r="V47" t="s">
        <v>1065</v>
      </c>
      <c r="W47" t="s">
        <v>1066</v>
      </c>
      <c r="X47" t="s">
        <v>74</v>
      </c>
      <c r="Y47" t="s">
        <v>1067</v>
      </c>
      <c r="Z47" t="s">
        <v>1068</v>
      </c>
      <c r="AA47" t="s">
        <v>1069</v>
      </c>
      <c r="AB47" t="s">
        <v>1070</v>
      </c>
      <c r="AC47" t="s">
        <v>74</v>
      </c>
      <c r="AD47" t="s">
        <v>74</v>
      </c>
      <c r="AE47" t="s">
        <v>74</v>
      </c>
      <c r="AF47" t="s">
        <v>74</v>
      </c>
      <c r="AG47">
        <v>84</v>
      </c>
      <c r="AH47">
        <v>9</v>
      </c>
      <c r="AI47">
        <v>9</v>
      </c>
      <c r="AJ47">
        <v>0</v>
      </c>
      <c r="AK47">
        <v>17</v>
      </c>
      <c r="AL47" t="s">
        <v>1071</v>
      </c>
      <c r="AM47" t="s">
        <v>1072</v>
      </c>
      <c r="AN47" t="s">
        <v>1073</v>
      </c>
      <c r="AO47" t="s">
        <v>1074</v>
      </c>
      <c r="AP47" t="s">
        <v>74</v>
      </c>
      <c r="AQ47" t="s">
        <v>74</v>
      </c>
      <c r="AR47" t="s">
        <v>1075</v>
      </c>
      <c r="AS47" t="s">
        <v>1076</v>
      </c>
      <c r="AT47" t="s">
        <v>74</v>
      </c>
      <c r="AU47">
        <v>2012</v>
      </c>
      <c r="AV47">
        <v>22</v>
      </c>
      <c r="AW47">
        <v>2</v>
      </c>
      <c r="AX47" t="s">
        <v>74</v>
      </c>
      <c r="AY47" t="s">
        <v>74</v>
      </c>
      <c r="AZ47" t="s">
        <v>74</v>
      </c>
      <c r="BA47" t="s">
        <v>74</v>
      </c>
      <c r="BB47">
        <v>409</v>
      </c>
      <c r="BC47">
        <v>424</v>
      </c>
      <c r="BD47" t="s">
        <v>74</v>
      </c>
      <c r="BE47" t="s">
        <v>74</v>
      </c>
      <c r="BF47" t="s">
        <v>74</v>
      </c>
      <c r="BG47" t="s">
        <v>74</v>
      </c>
      <c r="BH47" t="s">
        <v>74</v>
      </c>
      <c r="BI47">
        <v>16</v>
      </c>
      <c r="BJ47" t="s">
        <v>1035</v>
      </c>
      <c r="BK47" t="s">
        <v>741</v>
      </c>
      <c r="BL47" t="s">
        <v>1036</v>
      </c>
      <c r="BM47" t="s">
        <v>1077</v>
      </c>
      <c r="BN47" t="s">
        <v>74</v>
      </c>
      <c r="BO47" t="s">
        <v>74</v>
      </c>
      <c r="BP47" t="s">
        <v>74</v>
      </c>
      <c r="BQ47" t="s">
        <v>74</v>
      </c>
      <c r="BR47" t="s">
        <v>102</v>
      </c>
      <c r="BS47" t="s">
        <v>1078</v>
      </c>
      <c r="BT47" t="str">
        <f>HYPERLINK("https%3A%2F%2Fwww.webofscience.com%2Fwos%2Fwoscc%2Ffull-record%2FWOS:000315241300009","View Full Record in Web of Science")</f>
        <v>View Full Record in Web of Science</v>
      </c>
    </row>
    <row r="48" spans="1:72" x14ac:dyDescent="0.25">
      <c r="A48" t="s">
        <v>72</v>
      </c>
      <c r="B48" t="s">
        <v>1079</v>
      </c>
      <c r="C48" t="s">
        <v>74</v>
      </c>
      <c r="D48" t="s">
        <v>74</v>
      </c>
      <c r="E48" t="s">
        <v>74</v>
      </c>
      <c r="F48" t="s">
        <v>1080</v>
      </c>
      <c r="G48" t="s">
        <v>74</v>
      </c>
      <c r="H48" t="s">
        <v>74</v>
      </c>
      <c r="I48" t="s">
        <v>1081</v>
      </c>
      <c r="J48" t="s">
        <v>1082</v>
      </c>
      <c r="K48" t="s">
        <v>74</v>
      </c>
      <c r="L48" t="s">
        <v>74</v>
      </c>
      <c r="M48" t="s">
        <v>1083</v>
      </c>
      <c r="N48" t="s">
        <v>79</v>
      </c>
      <c r="O48" t="s">
        <v>74</v>
      </c>
      <c r="P48" t="s">
        <v>74</v>
      </c>
      <c r="Q48" t="s">
        <v>74</v>
      </c>
      <c r="R48" t="s">
        <v>74</v>
      </c>
      <c r="S48" t="s">
        <v>74</v>
      </c>
      <c r="T48" t="s">
        <v>74</v>
      </c>
      <c r="U48" t="s">
        <v>74</v>
      </c>
      <c r="V48" t="s">
        <v>1084</v>
      </c>
      <c r="W48" t="s">
        <v>1085</v>
      </c>
      <c r="X48" t="s">
        <v>74</v>
      </c>
      <c r="Y48" t="s">
        <v>74</v>
      </c>
      <c r="Z48" t="s">
        <v>74</v>
      </c>
      <c r="AA48" t="s">
        <v>74</v>
      </c>
      <c r="AB48" t="s">
        <v>74</v>
      </c>
      <c r="AC48" t="s">
        <v>74</v>
      </c>
      <c r="AD48" t="s">
        <v>74</v>
      </c>
      <c r="AE48" t="s">
        <v>74</v>
      </c>
      <c r="AF48" t="s">
        <v>74</v>
      </c>
      <c r="AG48">
        <v>32</v>
      </c>
      <c r="AH48">
        <v>0</v>
      </c>
      <c r="AI48">
        <v>0</v>
      </c>
      <c r="AJ48">
        <v>0</v>
      </c>
      <c r="AK48">
        <v>3</v>
      </c>
      <c r="AL48" t="s">
        <v>1086</v>
      </c>
      <c r="AM48" t="s">
        <v>1087</v>
      </c>
      <c r="AN48" t="s">
        <v>1088</v>
      </c>
      <c r="AO48" t="s">
        <v>1089</v>
      </c>
      <c r="AP48" t="s">
        <v>74</v>
      </c>
      <c r="AQ48" t="s">
        <v>74</v>
      </c>
      <c r="AR48" t="s">
        <v>1090</v>
      </c>
      <c r="AS48" t="s">
        <v>1091</v>
      </c>
      <c r="AT48" t="s">
        <v>74</v>
      </c>
      <c r="AU48">
        <v>2010</v>
      </c>
      <c r="AV48">
        <v>13</v>
      </c>
      <c r="AW48">
        <v>2</v>
      </c>
      <c r="AX48" t="s">
        <v>74</v>
      </c>
      <c r="AY48" t="s">
        <v>74</v>
      </c>
      <c r="AZ48" t="s">
        <v>74</v>
      </c>
      <c r="BA48" t="s">
        <v>74</v>
      </c>
      <c r="BB48">
        <v>34</v>
      </c>
      <c r="BC48" t="s">
        <v>1092</v>
      </c>
      <c r="BD48" t="s">
        <v>74</v>
      </c>
      <c r="BE48" t="s">
        <v>74</v>
      </c>
      <c r="BF48" t="s">
        <v>74</v>
      </c>
      <c r="BG48" t="s">
        <v>74</v>
      </c>
      <c r="BH48" t="s">
        <v>74</v>
      </c>
      <c r="BI48">
        <v>15</v>
      </c>
      <c r="BJ48" t="s">
        <v>476</v>
      </c>
      <c r="BK48" t="s">
        <v>741</v>
      </c>
      <c r="BL48" t="s">
        <v>476</v>
      </c>
      <c r="BM48" t="s">
        <v>1093</v>
      </c>
      <c r="BN48" t="s">
        <v>74</v>
      </c>
      <c r="BO48" t="s">
        <v>74</v>
      </c>
      <c r="BP48" t="s">
        <v>74</v>
      </c>
      <c r="BQ48" t="s">
        <v>74</v>
      </c>
      <c r="BR48" t="s">
        <v>102</v>
      </c>
      <c r="BS48" t="s">
        <v>1094</v>
      </c>
      <c r="BT48" t="str">
        <f>HYPERLINK("https%3A%2F%2Fwww.webofscience.com%2Fwos%2Fwoscc%2Ffull-record%2FWOS:000289695700005","View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2023-10-09T05:06:27Z</dcterms:created>
  <dcterms:modified xsi:type="dcterms:W3CDTF">2023-10-09T05:06:27Z</dcterms:modified>
</cp:coreProperties>
</file>